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20\29 Dobava merilnikov in vodomerov\"/>
    </mc:Choice>
  </mc:AlternateContent>
  <bookViews>
    <workbookView xWindow="0" yWindow="0" windowWidth="25200" windowHeight="11850" tabRatio="993" firstSheet="2" activeTab="9"/>
  </bookViews>
  <sheets>
    <sheet name="S1_1 Kompaktni MTE" sheetId="4" r:id="rId1"/>
    <sheet name="S1_2 Razstavljivi MTE " sheetId="19" r:id="rId2"/>
    <sheet name="S1_3 Rezervni deli za MTE" sheetId="20" r:id="rId3"/>
    <sheet name="S2_4 Stanovanjski VHV " sheetId="21" r:id="rId4"/>
    <sheet name="S2_5 Večtokovni VHV  " sheetId="22" r:id="rId5"/>
    <sheet name="S2_6 Volumetrični VHV  " sheetId="23" r:id="rId6"/>
    <sheet name="S2_7 Enotokovni VMV " sheetId="24" r:id="rId7"/>
    <sheet name="S3_8 Stanovanjski  VTSV" sheetId="25" r:id="rId8"/>
    <sheet name="S3_9 Volumetrični  VTSV " sheetId="26" r:id="rId9"/>
    <sheet name="S3_10 Večtokovni  VTSV  " sheetId="27" r:id="rId10"/>
    <sheet name="SKUPAJ" sheetId="28" r:id="rId11"/>
  </sheets>
  <calcPr calcId="162913"/>
</workbook>
</file>

<file path=xl/calcChain.xml><?xml version="1.0" encoding="utf-8"?>
<calcChain xmlns="http://schemas.openxmlformats.org/spreadsheetml/2006/main">
  <c r="B8" i="27" l="1"/>
  <c r="B9" i="27" s="1"/>
  <c r="B8" i="26"/>
  <c r="B8" i="25"/>
  <c r="B8" i="24"/>
  <c r="B9" i="24" s="1"/>
  <c r="B8" i="23"/>
  <c r="B9" i="23" s="1"/>
  <c r="B10" i="23" s="1"/>
  <c r="B11" i="23" s="1"/>
  <c r="B8" i="22"/>
  <c r="B9" i="22" s="1"/>
  <c r="B8" i="21"/>
  <c r="B8" i="20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14" i="19"/>
  <c r="B15" i="19" s="1"/>
  <c r="B16" i="19" s="1"/>
  <c r="B14" i="4"/>
  <c r="B15" i="4" s="1"/>
  <c r="B16" i="4" s="1"/>
  <c r="B17" i="4" s="1"/>
  <c r="B18" i="4" s="1"/>
  <c r="B19" i="4" s="1"/>
  <c r="B20" i="4" s="1"/>
  <c r="B21" i="4" s="1"/>
  <c r="B22" i="4" s="1"/>
  <c r="B23" i="4" s="1"/>
</calcChain>
</file>

<file path=xl/sharedStrings.xml><?xml version="1.0" encoding="utf-8"?>
<sst xmlns="http://schemas.openxmlformats.org/spreadsheetml/2006/main" count="405" uniqueCount="216">
  <si>
    <t>Zap. št.</t>
  </si>
  <si>
    <t>kos</t>
  </si>
  <si>
    <t>Šifra KPV</t>
  </si>
  <si>
    <t>Kompaktni merilniki toplotne energije</t>
  </si>
  <si>
    <t>009516</t>
  </si>
  <si>
    <t>009543</t>
  </si>
  <si>
    <t>009528</t>
  </si>
  <si>
    <t>009138</t>
  </si>
  <si>
    <t>009533</t>
  </si>
  <si>
    <t>009553</t>
  </si>
  <si>
    <t>Razstavljivi merilniki toplotne energije</t>
  </si>
  <si>
    <t>009197</t>
  </si>
  <si>
    <t>Rezervni deli za merilnike toplotne energije</t>
  </si>
  <si>
    <t>BATERIJA ZA računsko enoto CF Echo I (12 let)</t>
  </si>
  <si>
    <t>BATERIJA ZA računsko enoto CF Echo II (12 let)</t>
  </si>
  <si>
    <t>Radijski oddajnik Ever Blue Cyble</t>
  </si>
  <si>
    <t>AnyQuest EverBlu opcisjka kartica</t>
  </si>
  <si>
    <t xml:space="preserve">Tesnilo za števec 1/2 </t>
  </si>
  <si>
    <t>Tesnilo za števec 3/4</t>
  </si>
  <si>
    <t>Tesnilo za števec 1</t>
  </si>
  <si>
    <t>Tesnilo za števec 5/4</t>
  </si>
  <si>
    <t>Tesnilo za števec 6/4</t>
  </si>
  <si>
    <t>Holandec 1/2</t>
  </si>
  <si>
    <t>Holandec 3/4</t>
  </si>
  <si>
    <t>Holandec 1</t>
  </si>
  <si>
    <t>Holandec 5/4</t>
  </si>
  <si>
    <t>Holandec 6/4</t>
  </si>
  <si>
    <t>Tulka Ms 3/8x36</t>
  </si>
  <si>
    <t>Tulka Ms 1/2x36</t>
  </si>
  <si>
    <t>Tulka Ms 3/8x75</t>
  </si>
  <si>
    <t>Tulka Ms 1/2x75</t>
  </si>
  <si>
    <t>Tulka Ms 3/8x105</t>
  </si>
  <si>
    <t>Tulka Ms 1/2x105</t>
  </si>
  <si>
    <t>Tipalo Pt 100-THF 50</t>
  </si>
  <si>
    <t>Tipalo Pt 100-THF 105</t>
  </si>
  <si>
    <t>T-kos VTTH 20x40mm</t>
  </si>
  <si>
    <t>T-kos VTTH 25x50mm</t>
  </si>
  <si>
    <t>Kartica M-BUS ECHO II/CF-51/CF-55</t>
  </si>
  <si>
    <t>NAPAJALNIK OMREŽNI ECHO II</t>
  </si>
  <si>
    <t>Računska enota CF-55</t>
  </si>
  <si>
    <t>Komplet vgradni DN 25</t>
  </si>
  <si>
    <t>Komplet vgradni DN 32</t>
  </si>
  <si>
    <t>Komplet vgradni DN 40</t>
  </si>
  <si>
    <t>Komplet vgradni DN 50-80</t>
  </si>
  <si>
    <t>Komplet vgradni DN 60-250</t>
  </si>
  <si>
    <t>Računska enota CF-800</t>
  </si>
  <si>
    <t>003053</t>
  </si>
  <si>
    <t>14931</t>
  </si>
  <si>
    <t>14930</t>
  </si>
  <si>
    <t>002859</t>
  </si>
  <si>
    <t>002860</t>
  </si>
  <si>
    <t>002861</t>
  </si>
  <si>
    <t>002862</t>
  </si>
  <si>
    <t>002863</t>
  </si>
  <si>
    <t>000448</t>
  </si>
  <si>
    <t>000449</t>
  </si>
  <si>
    <t>000450</t>
  </si>
  <si>
    <t>000451</t>
  </si>
  <si>
    <t>000452</t>
  </si>
  <si>
    <t>14923</t>
  </si>
  <si>
    <t>006632</t>
  </si>
  <si>
    <t>006631</t>
  </si>
  <si>
    <t>14924</t>
  </si>
  <si>
    <t>14925</t>
  </si>
  <si>
    <t>14926</t>
  </si>
  <si>
    <t>002595</t>
  </si>
  <si>
    <t>008682</t>
  </si>
  <si>
    <t>008683</t>
  </si>
  <si>
    <t>009043</t>
  </si>
  <si>
    <t>14928</t>
  </si>
  <si>
    <t>009370</t>
  </si>
  <si>
    <t>009114</t>
  </si>
  <si>
    <t>009529</t>
  </si>
  <si>
    <t>009368</t>
  </si>
  <si>
    <t>009196</t>
  </si>
  <si>
    <t>14929</t>
  </si>
  <si>
    <t>002415</t>
  </si>
  <si>
    <t>002054</t>
  </si>
  <si>
    <t>006211</t>
  </si>
  <si>
    <t>008238</t>
  </si>
  <si>
    <t>001657</t>
  </si>
  <si>
    <t>001658</t>
  </si>
  <si>
    <t>DN 15, vgradna dolžina 110 mm, navojna izvedba,  Qp=1,5 m3/h, tipala Pt 100, potopni tulki ½ "x36mm za vgradnjo tipal, holandec priključka 1/2"x3/4";</t>
  </si>
  <si>
    <t xml:space="preserve">DN 20, vgradna dolžina 130 mm, navojna izvedba,  Qp=2,5 m3/h, tipala Pt 100, potopni tulki ½ "x36mm za vgradnjo tipal, holandec priključka 3/4"x1"; </t>
  </si>
  <si>
    <t xml:space="preserve">DN 25, vgradna dolžina 260 mm, navojna izvedba,  Qp=3,5 m3/h,  tipala Pt 100, potopni tulki za vgradnjo tipal 3/8"x33mm,  holandec priključka 1"x11/4"; </t>
  </si>
  <si>
    <t xml:space="preserve">DN 25, vgradna dolžina 260 mm, navojna izvedba,  Qp=6 m3/h,  tipala Pt 100, potopni tulki za vradnjo tipal 3/8"x33mm,  holandec priključka 1"x11/4"; </t>
  </si>
  <si>
    <t xml:space="preserve">DN 25, vgradna dolžina 150 mm, navojna izvedba,  Qp=3,5 m3/h,  tipala Pt 100, potopni tulki za vgradnjo tipal 3/8"x33mm, holandec priključka 1"x11/4"; </t>
  </si>
  <si>
    <t xml:space="preserve">DN 25, vgradna dolžina 150 mm, navojna izvedba,  Qp=6 m3/h,  tipala Pt 100, potopni tulki za vgradnjo tipal 3/8"x33mm;"; </t>
  </si>
  <si>
    <t xml:space="preserve">DN 32, vgradna dolžina 260 mm, navojna izvedba,  Qp=6 m3/h,  tipala Pt 100, potopni tulki za vradnjo tipal 3/8"x33mm,  holandec priključka 11/4"x11/2"; </t>
  </si>
  <si>
    <t xml:space="preserve">DN 40, vgradna dolžina 300 mm, navojna izvedba,  Qp=10 m3/h,  tipala Pt 100, potopni tulki za vradnjo tipal 3/8"x75mm,  holandec priključka 11/2"x2"; </t>
  </si>
  <si>
    <t xml:space="preserve">DN 40, vgradna dolžina 200 mm, navojna izvedba,  Qp=10 m3/h,  tipala Pt 100, potopni tulki za vgradnjo tipal 3/8"x75mm,  holandec priključka 11/2"x2"; </t>
  </si>
  <si>
    <t xml:space="preserve">DN 50, vgradna dolžina 270 mm, prirobnična izvedba,  Qp=15 m3/h,  tipala Pt 100, dolžina kabla  za tipala 3 m, potopni tulki za vradnjo tipal 1/2"x105mm; </t>
  </si>
  <si>
    <r>
      <t>DN 15, 30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Qp=1,5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l=110 mm, navoj 3/4", spojnica 1/2" 3/4", možnost vgradnje V in H; </t>
    </r>
  </si>
  <si>
    <r>
      <t>DN 15, 30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Q3=1,6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l=165  mm, navoj 3/4", spojnica1/2" 3/4", možnost vgradnje V in H; </t>
    </r>
  </si>
  <si>
    <t xml:space="preserve">DN 50, vgradna dolžina 270 mm, prirobnična izvedba,  Q3=25 m3/h, </t>
  </si>
  <si>
    <t xml:space="preserve">DN 65, vgradna dolžina 300 mm, prirobnična izvedba,  Qp=30 m3/h, </t>
  </si>
  <si>
    <t>DN 80, vgradna dolžina 300 mm, prirobnična izvedba,  Qp=50 m3/h,;</t>
  </si>
  <si>
    <r>
      <t>DN 15, 90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Qp=1,5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/h, l=110 mm, navoj 3/4", spojnica1/2" 3/4", možnost vgradnje V in H;</t>
    </r>
  </si>
  <si>
    <t>Radijski komunikacijski modul (Radian protokol) + priključitev 2 merilnikov z impulznimi izhodi</t>
  </si>
  <si>
    <t xml:space="preserve">DN 40, vgradna dolžina 300 mm, prirobnična izvedba,  Qp=10 m3/h,  tipala Pt 100, potopni tulki za vgradnjo tipal 3/8"x75mm; </t>
  </si>
  <si>
    <t>Merilniki toplotne energije</t>
  </si>
  <si>
    <t>Vodomeri hladne vode</t>
  </si>
  <si>
    <t>Vodomeri tople sanitarne vode</t>
  </si>
  <si>
    <t>Naziv enakovrednega materiala</t>
  </si>
  <si>
    <t>15900</t>
  </si>
  <si>
    <t>15903</t>
  </si>
  <si>
    <t>15905</t>
  </si>
  <si>
    <t>15926</t>
  </si>
  <si>
    <t>15927</t>
  </si>
  <si>
    <t>15928</t>
  </si>
  <si>
    <t>15922</t>
  </si>
  <si>
    <t>15923</t>
  </si>
  <si>
    <t>15918</t>
  </si>
  <si>
    <t>15919</t>
  </si>
  <si>
    <t>15920</t>
  </si>
  <si>
    <t>15916</t>
  </si>
  <si>
    <t>15917</t>
  </si>
  <si>
    <r>
      <t>DN 15, 90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C, Q3=1,5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/h, l=110 mm, navoj 3/4", spojnica1/2" 3/4", možnost vgradnje V in H; </t>
    </r>
  </si>
  <si>
    <t>15925</t>
  </si>
  <si>
    <t>15913</t>
  </si>
  <si>
    <t>15914</t>
  </si>
  <si>
    <t>15915</t>
  </si>
  <si>
    <t>Stanovanjski vodomeri hladne vode 30°C</t>
  </si>
  <si>
    <t>Večtokovni vodomeri hladne vode 30°C</t>
  </si>
  <si>
    <t>Volumetrični vodomeri hladne vode 30°C</t>
  </si>
  <si>
    <t>Enotokovni vodomeri hladne vode 30°C</t>
  </si>
  <si>
    <t>Stanovanjski vodomeri tople sanitarne vode 90°C</t>
  </si>
  <si>
    <t>Volumetrični vodomeri tople sanitarne vode 90°C</t>
  </si>
  <si>
    <t>Večtokovni vodomeri tople sanitarne vode 90°C</t>
  </si>
  <si>
    <t>Naziv artikla</t>
  </si>
  <si>
    <t>Enota mere</t>
  </si>
  <si>
    <t xml:space="preserve">DN 25, 30°C, Q3=4,0 m3/h, l=260 mm, navoj 11/4" spojnica 1" -11/4",  vgradnja H; </t>
  </si>
  <si>
    <t xml:space="preserve">DN 30, 30°C, Q3=6,3 m3/h, l=260 mm, navoj 11/2" spojnica 11/4" -11/2", vgradnja H; </t>
  </si>
  <si>
    <t xml:space="preserve">DN 40, 30°C, Q3=10,0 m3/h, l=300 mm, navoj 2" spojnica 11/2" -2", vgradnja H; </t>
  </si>
  <si>
    <t xml:space="preserve">DN 20, 30°C, Qp=2,5 m3/h, l=130 mm, navoj 1" spojnica 3/4" -1", možnost vgradnje V in H; </t>
  </si>
  <si>
    <t xml:space="preserve">DN 25, 30°C, Q3=4,0 m3/h, l=260 mm, navoj 11/4" spojnica 1" -11/4", možnost vgradnje V in H; </t>
  </si>
  <si>
    <t xml:space="preserve">DN 40, 30°C, Q3=10,0 m3/h, l=300 mm, navoj 2" spojnica 11/2" -2", možnost vgradnje V in H; </t>
  </si>
  <si>
    <t xml:space="preserve">DN 30, 30°C, Q3=6,3 m3/h, l=260 mm, navoj 11/2" spojnica 11/4" -11/2", možnost vgradnje V in H; </t>
  </si>
  <si>
    <t xml:space="preserve">DN 20, 30°C, Q3=2,5 m3/h, l=190 mm, navoj 1" spojnica 3/4" -1", možnost vgradnje V in H; </t>
  </si>
  <si>
    <t xml:space="preserve">DN 20, 90°C, Qp=2,5 m3/h, l=130 mm, navoj 1" spojnica 3/4" -1", možnost vgradnje V in H; </t>
  </si>
  <si>
    <t xml:space="preserve">DN 20, 90°C, Q3=2,5 m3/h, l=130 mm, navoj 1" spojnica 3/4" -1", možnost vgradnje V in H; </t>
  </si>
  <si>
    <t xml:space="preserve">DN 25, 90°C, Q3=6,3 m3/h, l=260 mm, navoj 11/4" spojnica 1" -11/4", vgradnja H; </t>
  </si>
  <si>
    <t xml:space="preserve">DN 32, 90°C, Q3=10,0 m3/h, l=260 mm, navoj 11/2" spojnica 11/4" -11/2", vgradnja H; </t>
  </si>
  <si>
    <t xml:space="preserve">DN 40, 90°C, Q3=16,0  m3/h, l=300 mm, navoj 2" spojnica 11/2" -2", vgradnja H; </t>
  </si>
  <si>
    <t>18522</t>
  </si>
  <si>
    <t>18523</t>
  </si>
  <si>
    <t>18524</t>
  </si>
  <si>
    <t>Potopna tulka 15mm x 140mm</t>
  </si>
  <si>
    <t>009079</t>
  </si>
  <si>
    <t>Potopna tulka M10 x 1mm AMS-BG</t>
  </si>
  <si>
    <t>Nastavek varilni 3/8 x 44mm/45°</t>
  </si>
  <si>
    <t>Ocenjena količina za obdobje 
36 mesecev</t>
  </si>
  <si>
    <t>Ponudbena vrednost za ocenjeno količino brez DDV v EUR za obdobje
36 mesecev</t>
  </si>
  <si>
    <t xml:space="preserve">Cena / EM
brez DDV v EUR </t>
  </si>
  <si>
    <t>Sklop</t>
  </si>
  <si>
    <t>Naziv sklopa</t>
  </si>
  <si>
    <t>22 % DDV</t>
  </si>
  <si>
    <t>5 = 3 + 4</t>
  </si>
  <si>
    <t>SKUPAJ</t>
  </si>
  <si>
    <t>Skupna ponudbena vrednost za ocenjeno količino z DDV v EUR za obdobje 36 mesecev</t>
  </si>
  <si>
    <t>Skupna ponudbena vrednost za ocenjeno količino brez DDV v EUR za obdobje 36 mesecev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</si>
  <si>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</si>
  <si>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</si>
  <si>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</si>
  <si>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</si>
  <si>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</si>
  <si>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</si>
  <si>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</si>
  <si>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</si>
  <si>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</si>
  <si>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</si>
  <si>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</si>
  <si>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</si>
  <si>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razpisne dokumentacije in vzorcem okvirnega sporazuma za sklop na katerega se bomo prijavili.</t>
  </si>
  <si>
    <t>SPECIFIKACIJA PREDRAČUNA,  št.………………………………………</t>
  </si>
  <si>
    <t>OBR – E -1</t>
  </si>
  <si>
    <t>Naš znak:   KPV-29-2020/IX/NS-105814-MZ</t>
  </si>
  <si>
    <t>SKUPAJ:</t>
  </si>
  <si>
    <t xml:space="preserve">Qn 1,5 DN 15 L=110mm, tipala Pt 100, potopni tulki za vgradnjo tipal 3/8"x33mm, holandec priključka ali kot US-Echo II </t>
  </si>
  <si>
    <t xml:space="preserve">Qn 2,5 DN 20 L=130mm, tipala Pt 100, potopni tulki za vgradnjo tipal 3/8"x33mm, holandec priključka ali kot US-Echo II </t>
  </si>
  <si>
    <t xml:space="preserve">Qn 6,0 DN 25 L=260mm, tipala Pt 100, potopni tulki za vgradnjo tipal 3/8"x33mm, holandec priključka ali kot US-Echo II </t>
  </si>
  <si>
    <t xml:space="preserve">Qn 6,0 DN 32 L=260mm, tipala Pt 100, potopni tulki za vgradnjo tipal 3/8"x33mm, holandec priključka ali kot US-Echo II </t>
  </si>
  <si>
    <t xml:space="preserve">DN 40 L=300mm, tipala Pt 100, potopni tulki za vgradnjo tipal 3/8"x33mm, holandec priključka ali kot US-Echo II </t>
  </si>
  <si>
    <t xml:space="preserve">DN 65, L=300mm, prirobnična izvedba,  Qp=25 m3/h,  tipala Pt 500, potopni tulki za vradnjo tipal 1/2"x105mm ali kot AXONIC 25 </t>
  </si>
  <si>
    <t>22927</t>
  </si>
  <si>
    <t>23325</t>
  </si>
  <si>
    <t xml:space="preserve">DN 80, L=300mm, prirobnična izvedba,  Qp=40 m3/h,  tipala Pt 500, potopni tulki za vradnjo tipal 1/2"x105mm ali kot AXONIC 40 </t>
  </si>
  <si>
    <t>23326</t>
  </si>
  <si>
    <t>DN 100, L=360mm, prirobnična izvedba,  Qp=60 m3/h,  tipala Pt 500, potopni tulki za vradnjo tipal 1/2"x140mm ali kot AXONIC 60</t>
  </si>
  <si>
    <t xml:space="preserve">DN 150,  L=500 mm, prirobnična izvedba,  Qp=150 m3/h,  tipala Pt 500,  potopni tulki za vradnjo tipal 1/2"x140mm  ali kot AXONIC 150; </t>
  </si>
  <si>
    <t>002606</t>
  </si>
  <si>
    <t>23317</t>
  </si>
  <si>
    <t>Opcijska kartica LoRaWAN CMi4140 Kamstrup 403, 603, 803</t>
  </si>
  <si>
    <t>Radijski oddajnik Cyble 5 LoT</t>
  </si>
  <si>
    <t>AnyQuest EverbBlu opcijska kartica za CF 800</t>
  </si>
  <si>
    <t>Dajalnik impulzov Izza pulse 3-žilni</t>
  </si>
  <si>
    <t>Tipalo Pt 500 5,0m 5,8mm za potopno tulko</t>
  </si>
  <si>
    <t>Tipalo THF 50 2,5m</t>
  </si>
  <si>
    <t>Opcijska kartica LoRaWAN CMi4130 itron Echo, CF51, 55</t>
  </si>
  <si>
    <t>Tesnilo za števec 2"</t>
  </si>
  <si>
    <t>T-kos VTTH 1/2x55mm</t>
  </si>
  <si>
    <t>Kartica opcijska CF-800 M-BUS</t>
  </si>
  <si>
    <t xml:space="preserve">kos </t>
  </si>
  <si>
    <t>Tulka potopna MS 15x105mm THF 50</t>
  </si>
  <si>
    <t>Tulka potopna MS 15x75mm THF 50</t>
  </si>
  <si>
    <t>Tulka potopna MS 15x140mm THF 50</t>
  </si>
  <si>
    <t>Izjavljamo, da bomo izvedli predmet javnega naročila "Dobava merilnikov toplotne energije, vodomerov hladne vode in vodomerov tople sanitarne vode " v skladu z vsebino</t>
  </si>
  <si>
    <t>Naziv proizvajalca</t>
  </si>
  <si>
    <t>9 = 7 x 8</t>
  </si>
  <si>
    <t>010669</t>
  </si>
  <si>
    <t>010671</t>
  </si>
  <si>
    <t>009000</t>
  </si>
  <si>
    <t>002864</t>
  </si>
  <si>
    <t>002617</t>
  </si>
  <si>
    <t xml:space="preserve">DN 50 L=270mm, tipala Pt 100, potopni tulki za vgradnjo tipal 3/8"x33mm, holandec priključka ali kot US-Echo II </t>
  </si>
  <si>
    <t xml:space="preserve">Ponudba je veljavna do 28. 2. 2021.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</si>
</sst>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24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0" xfId="0" applyFont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/>
    <xf numFmtId="0" fontId="11" fillId="0" borderId="2" xfId="0" applyFont="1" applyBorder="1" applyAlignment="1">
      <alignment horizontal="center"/>
    </xf>
    <xf numFmtId="0" fontId="13" fillId="0" borderId="2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1" fontId="14" fillId="0" borderId="0" xfId="0" applyNumberFormat="1" applyFont="1" applyFill="1"/>
    <xf numFmtId="0" fontId="14" fillId="0" borderId="0" xfId="0" applyFont="1" applyFill="1" applyAlignment="1">
      <alignment wrapText="1"/>
    </xf>
    <xf numFmtId="0" fontId="15" fillId="0" borderId="0" xfId="0" applyFont="1" applyAlignment="1">
      <alignment horizontal="right" vertical="center"/>
    </xf>
    <xf numFmtId="0" fontId="17" fillId="0" borderId="0" xfId="0" applyFont="1" applyAlignment="1"/>
    <xf numFmtId="0" fontId="18" fillId="0" borderId="0" xfId="0" applyFont="1" applyAlignment="1">
      <alignment wrapText="1"/>
    </xf>
    <xf numFmtId="0" fontId="17" fillId="0" borderId="0" xfId="0" applyFont="1" applyAlignment="1" applyProtection="1">
      <protection locked="0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/>
    <xf numFmtId="0" fontId="0" fillId="0" borderId="0" xfId="0" applyFont="1"/>
    <xf numFmtId="0" fontId="20" fillId="0" borderId="0" xfId="0" applyFont="1" applyFill="1" applyBorder="1"/>
    <xf numFmtId="0" fontId="2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4" fontId="22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/>
    <xf numFmtId="0" fontId="4" fillId="2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 vertical="center"/>
    </xf>
    <xf numFmtId="0" fontId="18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1" xfId="0" applyFont="1" applyFill="1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12" zoomScaleNormal="100" workbookViewId="0">
      <selection activeCell="B11" sqref="B11:J24"/>
    </sheetView>
  </sheetViews>
  <sheetFormatPr defaultRowHeight="12.75" x14ac:dyDescent="0.2"/>
  <cols>
    <col min="1" max="1" width="9.140625" style="5"/>
    <col min="2" max="2" width="6.7109375" customWidth="1"/>
    <col min="3" max="3" width="8.7109375" style="2" customWidth="1"/>
    <col min="4" max="4" width="35.7109375" customWidth="1"/>
    <col min="5" max="5" width="22.28515625" style="5" customWidth="1"/>
    <col min="6" max="6" width="28.7109375" style="5" customWidth="1"/>
    <col min="7" max="7" width="5.7109375" customWidth="1"/>
    <col min="8" max="9" width="10.7109375" customWidth="1"/>
    <col min="10" max="10" width="19.7109375" customWidth="1"/>
  </cols>
  <sheetData>
    <row r="1" spans="2:10" s="5" customFormat="1" x14ac:dyDescent="0.2">
      <c r="C1" s="2"/>
    </row>
    <row r="2" spans="2:10" s="5" customFormat="1" ht="15.75" x14ac:dyDescent="0.2">
      <c r="B2" s="51"/>
      <c r="C2" s="52"/>
      <c r="D2" s="53"/>
      <c r="E2" s="53"/>
      <c r="F2" s="51"/>
      <c r="G2" s="51"/>
      <c r="H2" s="51"/>
      <c r="I2" s="51"/>
      <c r="J2" s="54" t="s">
        <v>175</v>
      </c>
    </row>
    <row r="3" spans="2:10" s="5" customFormat="1" ht="14.25" x14ac:dyDescent="0.2">
      <c r="B3" s="51"/>
      <c r="C3" s="52"/>
      <c r="D3" s="53"/>
      <c r="E3" s="53"/>
      <c r="F3" s="51"/>
      <c r="G3" s="51"/>
      <c r="H3" s="88" t="s">
        <v>176</v>
      </c>
      <c r="I3" s="88"/>
      <c r="J3" s="88"/>
    </row>
    <row r="4" spans="2:10" s="5" customFormat="1" ht="18" customHeight="1" x14ac:dyDescent="0.25">
      <c r="B4" s="55"/>
      <c r="C4" s="55"/>
      <c r="D4" s="89" t="s">
        <v>174</v>
      </c>
      <c r="E4" s="89"/>
      <c r="F4" s="89"/>
      <c r="G4" s="89"/>
      <c r="H4" s="89"/>
      <c r="I4" s="89"/>
      <c r="J4" s="89"/>
    </row>
    <row r="5" spans="2:10" s="5" customFormat="1" ht="18" x14ac:dyDescent="0.25">
      <c r="B5" s="55"/>
      <c r="C5" s="55"/>
      <c r="D5" s="56"/>
      <c r="E5" s="56"/>
      <c r="F5" s="55"/>
      <c r="G5" s="55"/>
      <c r="H5" s="55"/>
      <c r="I5" s="57"/>
      <c r="J5" s="55"/>
    </row>
    <row r="6" spans="2:10" ht="13.5" customHeight="1" x14ac:dyDescent="0.2">
      <c r="B6" s="58" t="s">
        <v>161</v>
      </c>
      <c r="C6" s="58"/>
      <c r="D6" s="59"/>
      <c r="E6" s="59"/>
      <c r="F6" s="58"/>
      <c r="G6" s="58"/>
      <c r="H6" s="58"/>
      <c r="I6" s="60"/>
      <c r="J6" s="58"/>
    </row>
    <row r="7" spans="2:10" s="5" customFormat="1" ht="13.5" customHeight="1" x14ac:dyDescent="0.2">
      <c r="C7" s="2"/>
    </row>
    <row r="8" spans="2:10" x14ac:dyDescent="0.2">
      <c r="B8" s="5"/>
      <c r="C8" s="5"/>
      <c r="D8" s="5"/>
      <c r="G8" s="5"/>
      <c r="H8" s="5"/>
      <c r="I8" s="5"/>
      <c r="J8" s="5"/>
    </row>
    <row r="9" spans="2:10" ht="15" x14ac:dyDescent="0.25">
      <c r="B9" s="28">
        <v>1</v>
      </c>
      <c r="C9" s="27" t="s">
        <v>3</v>
      </c>
      <c r="D9" s="27"/>
      <c r="E9" s="27"/>
      <c r="F9" s="27"/>
      <c r="G9" s="5"/>
      <c r="H9" s="5"/>
      <c r="I9" s="5"/>
    </row>
    <row r="10" spans="2:10" x14ac:dyDescent="0.2">
      <c r="B10" s="1"/>
      <c r="C10" s="24"/>
      <c r="D10" s="24"/>
      <c r="E10" s="24"/>
      <c r="F10" s="24"/>
      <c r="G10" s="5"/>
      <c r="H10" s="5"/>
      <c r="I10" s="5"/>
      <c r="J10" s="5"/>
    </row>
    <row r="11" spans="2:10" ht="56.25" x14ac:dyDescent="0.2">
      <c r="B11" s="21" t="s">
        <v>0</v>
      </c>
      <c r="C11" s="21" t="s">
        <v>2</v>
      </c>
      <c r="D11" s="21" t="s">
        <v>129</v>
      </c>
      <c r="E11" s="21" t="s">
        <v>207</v>
      </c>
      <c r="F11" s="21" t="s">
        <v>103</v>
      </c>
      <c r="G11" s="21" t="s">
        <v>130</v>
      </c>
      <c r="H11" s="21" t="s">
        <v>151</v>
      </c>
      <c r="I11" s="21" t="s">
        <v>153</v>
      </c>
      <c r="J11" s="21" t="s">
        <v>152</v>
      </c>
    </row>
    <row r="12" spans="2:10" x14ac:dyDescent="0.2">
      <c r="B12" s="4">
        <v>1</v>
      </c>
      <c r="C12" s="4">
        <v>2</v>
      </c>
      <c r="D12" s="3">
        <v>3</v>
      </c>
      <c r="E12" s="3">
        <v>4</v>
      </c>
      <c r="F12" s="4">
        <v>5</v>
      </c>
      <c r="G12" s="3">
        <v>6</v>
      </c>
      <c r="H12" s="4">
        <v>7</v>
      </c>
      <c r="I12" s="4">
        <v>8</v>
      </c>
      <c r="J12" s="4" t="s">
        <v>208</v>
      </c>
    </row>
    <row r="13" spans="2:10" ht="45" x14ac:dyDescent="0.2">
      <c r="B13" s="7">
        <v>1</v>
      </c>
      <c r="C13" s="8" t="s">
        <v>4</v>
      </c>
      <c r="D13" s="9" t="s">
        <v>82</v>
      </c>
      <c r="E13" s="9"/>
      <c r="F13" s="9"/>
      <c r="G13" s="6" t="s">
        <v>1</v>
      </c>
      <c r="H13" s="10">
        <v>200</v>
      </c>
      <c r="I13" s="67"/>
      <c r="J13" s="67"/>
    </row>
    <row r="14" spans="2:10" ht="45" x14ac:dyDescent="0.2">
      <c r="B14" s="7">
        <f>1+B13</f>
        <v>2</v>
      </c>
      <c r="C14" s="8" t="s">
        <v>5</v>
      </c>
      <c r="D14" s="9" t="s">
        <v>83</v>
      </c>
      <c r="E14" s="9"/>
      <c r="F14" s="9"/>
      <c r="G14" s="6" t="s">
        <v>1</v>
      </c>
      <c r="H14" s="10">
        <v>800</v>
      </c>
      <c r="I14" s="67"/>
      <c r="J14" s="67"/>
    </row>
    <row r="15" spans="2:10" ht="45" x14ac:dyDescent="0.2">
      <c r="B15" s="7">
        <f t="shared" ref="B15:B23" si="0">1+B14</f>
        <v>3</v>
      </c>
      <c r="C15" s="8" t="s">
        <v>6</v>
      </c>
      <c r="D15" s="9" t="s">
        <v>84</v>
      </c>
      <c r="E15" s="9"/>
      <c r="F15" s="9"/>
      <c r="G15" s="6" t="s">
        <v>1</v>
      </c>
      <c r="H15" s="10">
        <v>20</v>
      </c>
      <c r="I15" s="67"/>
      <c r="J15" s="67"/>
    </row>
    <row r="16" spans="2:10" ht="45" customHeight="1" x14ac:dyDescent="0.2">
      <c r="B16" s="7">
        <f t="shared" si="0"/>
        <v>4</v>
      </c>
      <c r="C16" s="8" t="s">
        <v>104</v>
      </c>
      <c r="D16" s="9" t="s">
        <v>85</v>
      </c>
      <c r="E16" s="9"/>
      <c r="F16" s="9"/>
      <c r="G16" s="6" t="s">
        <v>1</v>
      </c>
      <c r="H16" s="10">
        <v>90</v>
      </c>
      <c r="I16" s="67"/>
      <c r="J16" s="67"/>
    </row>
    <row r="17" spans="2:10" ht="45" x14ac:dyDescent="0.2">
      <c r="B17" s="7">
        <f t="shared" si="0"/>
        <v>5</v>
      </c>
      <c r="C17" s="8" t="s">
        <v>144</v>
      </c>
      <c r="D17" s="9" t="s">
        <v>86</v>
      </c>
      <c r="E17" s="9"/>
      <c r="F17" s="9"/>
      <c r="G17" s="6" t="s">
        <v>1</v>
      </c>
      <c r="H17" s="10">
        <v>1</v>
      </c>
      <c r="I17" s="67"/>
      <c r="J17" s="67"/>
    </row>
    <row r="18" spans="2:10" ht="33.75" x14ac:dyDescent="0.2">
      <c r="B18" s="7">
        <f t="shared" si="0"/>
        <v>6</v>
      </c>
      <c r="C18" s="8" t="s">
        <v>145</v>
      </c>
      <c r="D18" s="9" t="s">
        <v>87</v>
      </c>
      <c r="E18" s="9"/>
      <c r="F18" s="9"/>
      <c r="G18" s="6" t="s">
        <v>1</v>
      </c>
      <c r="H18" s="10">
        <v>1</v>
      </c>
      <c r="I18" s="67"/>
      <c r="J18" s="67"/>
    </row>
    <row r="19" spans="2:10" s="5" customFormat="1" ht="45" x14ac:dyDescent="0.2">
      <c r="B19" s="7">
        <f t="shared" si="0"/>
        <v>7</v>
      </c>
      <c r="C19" s="8" t="s">
        <v>7</v>
      </c>
      <c r="D19" s="9" t="s">
        <v>88</v>
      </c>
      <c r="E19" s="9"/>
      <c r="F19" s="9"/>
      <c r="G19" s="6" t="s">
        <v>1</v>
      </c>
      <c r="H19" s="10">
        <v>10</v>
      </c>
      <c r="I19" s="67"/>
      <c r="J19" s="67"/>
    </row>
    <row r="20" spans="2:10" ht="45" x14ac:dyDescent="0.2">
      <c r="B20" s="7">
        <f t="shared" si="0"/>
        <v>8</v>
      </c>
      <c r="C20" s="8" t="s">
        <v>8</v>
      </c>
      <c r="D20" s="9" t="s">
        <v>89</v>
      </c>
      <c r="E20" s="9"/>
      <c r="F20" s="9"/>
      <c r="G20" s="6" t="s">
        <v>1</v>
      </c>
      <c r="H20" s="10">
        <v>50</v>
      </c>
      <c r="I20" s="67"/>
      <c r="J20" s="67"/>
    </row>
    <row r="21" spans="2:10" ht="33.75" x14ac:dyDescent="0.2">
      <c r="B21" s="7">
        <f t="shared" si="0"/>
        <v>9</v>
      </c>
      <c r="C21" s="8" t="s">
        <v>105</v>
      </c>
      <c r="D21" s="9" t="s">
        <v>99</v>
      </c>
      <c r="E21" s="9"/>
      <c r="F21" s="9"/>
      <c r="G21" s="6" t="s">
        <v>1</v>
      </c>
      <c r="H21" s="10">
        <v>8</v>
      </c>
      <c r="I21" s="67"/>
      <c r="J21" s="67"/>
    </row>
    <row r="22" spans="2:10" ht="45" x14ac:dyDescent="0.2">
      <c r="B22" s="7">
        <f t="shared" si="0"/>
        <v>10</v>
      </c>
      <c r="C22" s="8" t="s">
        <v>106</v>
      </c>
      <c r="D22" s="9" t="s">
        <v>90</v>
      </c>
      <c r="E22" s="9"/>
      <c r="F22" s="9"/>
      <c r="G22" s="6" t="s">
        <v>1</v>
      </c>
      <c r="H22" s="10">
        <v>1</v>
      </c>
      <c r="I22" s="67"/>
      <c r="J22" s="67"/>
    </row>
    <row r="23" spans="2:10" ht="45" x14ac:dyDescent="0.2">
      <c r="B23" s="7">
        <f t="shared" si="0"/>
        <v>11</v>
      </c>
      <c r="C23" s="8" t="s">
        <v>9</v>
      </c>
      <c r="D23" s="9" t="s">
        <v>91</v>
      </c>
      <c r="E23" s="9"/>
      <c r="F23" s="9"/>
      <c r="G23" s="6" t="s">
        <v>1</v>
      </c>
      <c r="H23" s="10">
        <v>30</v>
      </c>
      <c r="I23" s="67"/>
      <c r="J23" s="67"/>
    </row>
    <row r="24" spans="2:10" ht="35.25" customHeight="1" x14ac:dyDescent="0.2">
      <c r="B24" s="32"/>
      <c r="C24" s="33"/>
      <c r="D24" s="34"/>
      <c r="E24" s="34"/>
      <c r="F24" s="34"/>
      <c r="G24" s="35"/>
      <c r="H24" s="36"/>
      <c r="I24" s="79" t="s">
        <v>177</v>
      </c>
      <c r="J24" s="31"/>
    </row>
  </sheetData>
  <mergeCells count="2">
    <mergeCell ref="H3:J3"/>
    <mergeCell ref="D4:J4"/>
  </mergeCells>
  <pageMargins left="0.7" right="0.7" top="0.75" bottom="0.75" header="0.3" footer="0.3"/>
  <pageSetup paperSize="9" scale="93" orientation="landscape" r:id="rId1"/>
  <ignoredErrors>
    <ignoredError sqref="C13:C16 C19:C23 C17:C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zoomScaleNormal="100" workbookViewId="0">
      <selection activeCell="B5" sqref="B5:J17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2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2</v>
      </c>
      <c r="C3" s="30" t="s">
        <v>10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s="62" customFormat="1" ht="33.75" x14ac:dyDescent="0.2">
      <c r="B7" s="6">
        <v>1</v>
      </c>
      <c r="C7" s="6">
        <v>23321</v>
      </c>
      <c r="D7" s="81" t="s">
        <v>178</v>
      </c>
      <c r="E7" s="81"/>
      <c r="F7" s="6"/>
      <c r="G7" s="6" t="s">
        <v>1</v>
      </c>
      <c r="H7" s="6">
        <v>30</v>
      </c>
      <c r="I7" s="6"/>
      <c r="J7" s="6"/>
    </row>
    <row r="8" spans="2:10" s="62" customFormat="1" ht="33.75" x14ac:dyDescent="0.2">
      <c r="B8" s="6">
        <v>2</v>
      </c>
      <c r="C8" s="6">
        <v>23322</v>
      </c>
      <c r="D8" s="81" t="s">
        <v>179</v>
      </c>
      <c r="E8" s="81"/>
      <c r="F8" s="6"/>
      <c r="G8" s="6" t="s">
        <v>1</v>
      </c>
      <c r="H8" s="6">
        <v>30</v>
      </c>
      <c r="I8" s="6"/>
      <c r="J8" s="6"/>
    </row>
    <row r="9" spans="2:10" s="62" customFormat="1" ht="33.75" x14ac:dyDescent="0.2">
      <c r="B9" s="6">
        <v>3</v>
      </c>
      <c r="C9" s="6">
        <v>23323</v>
      </c>
      <c r="D9" s="81" t="s">
        <v>180</v>
      </c>
      <c r="E9" s="81"/>
      <c r="F9" s="6"/>
      <c r="G9" s="6" t="s">
        <v>1</v>
      </c>
      <c r="H9" s="6">
        <v>30</v>
      </c>
      <c r="I9" s="6"/>
      <c r="J9" s="6"/>
    </row>
    <row r="10" spans="2:10" s="62" customFormat="1" ht="33.75" x14ac:dyDescent="0.2">
      <c r="B10" s="6">
        <v>4</v>
      </c>
      <c r="C10" s="6">
        <v>23324</v>
      </c>
      <c r="D10" s="81" t="s">
        <v>181</v>
      </c>
      <c r="E10" s="81"/>
      <c r="F10" s="6"/>
      <c r="G10" s="6" t="s">
        <v>1</v>
      </c>
      <c r="H10" s="6">
        <v>30</v>
      </c>
      <c r="I10" s="6"/>
      <c r="J10" s="6"/>
    </row>
    <row r="11" spans="2:10" s="62" customFormat="1" ht="33.75" x14ac:dyDescent="0.2">
      <c r="B11" s="6">
        <v>5</v>
      </c>
      <c r="C11" s="82" t="s">
        <v>190</v>
      </c>
      <c r="D11" s="81" t="s">
        <v>182</v>
      </c>
      <c r="E11" s="81"/>
      <c r="F11" s="6"/>
      <c r="G11" s="6" t="s">
        <v>1</v>
      </c>
      <c r="H11" s="6">
        <v>30</v>
      </c>
      <c r="I11" s="6"/>
      <c r="J11" s="6"/>
    </row>
    <row r="12" spans="2:10" s="62" customFormat="1" ht="33.75" x14ac:dyDescent="0.2">
      <c r="B12" s="6">
        <v>6</v>
      </c>
      <c r="C12" s="6">
        <v>21383</v>
      </c>
      <c r="D12" s="81" t="s">
        <v>214</v>
      </c>
      <c r="E12" s="86"/>
      <c r="F12" s="6"/>
      <c r="G12" s="6" t="s">
        <v>1</v>
      </c>
      <c r="H12" s="6">
        <v>20</v>
      </c>
      <c r="I12" s="6"/>
      <c r="J12" s="6"/>
    </row>
    <row r="13" spans="2:10" ht="33.75" x14ac:dyDescent="0.2">
      <c r="B13" s="7">
        <v>7</v>
      </c>
      <c r="C13" s="8" t="s">
        <v>184</v>
      </c>
      <c r="D13" s="9" t="s">
        <v>183</v>
      </c>
      <c r="E13" s="9"/>
      <c r="F13" s="9"/>
      <c r="G13" s="6" t="s">
        <v>1</v>
      </c>
      <c r="H13" s="10">
        <v>10</v>
      </c>
      <c r="I13" s="67"/>
      <c r="J13" s="68"/>
    </row>
    <row r="14" spans="2:10" ht="33.75" x14ac:dyDescent="0.2">
      <c r="B14" s="7">
        <f>1+B13</f>
        <v>8</v>
      </c>
      <c r="C14" s="8" t="s">
        <v>185</v>
      </c>
      <c r="D14" s="9" t="s">
        <v>186</v>
      </c>
      <c r="E14" s="9"/>
      <c r="F14" s="9"/>
      <c r="G14" s="6" t="s">
        <v>1</v>
      </c>
      <c r="H14" s="10">
        <v>5</v>
      </c>
      <c r="I14" s="67"/>
      <c r="J14" s="68"/>
    </row>
    <row r="15" spans="2:10" ht="33.75" x14ac:dyDescent="0.2">
      <c r="B15" s="7">
        <f t="shared" ref="B15:B16" si="0">1+B14</f>
        <v>9</v>
      </c>
      <c r="C15" s="8" t="s">
        <v>187</v>
      </c>
      <c r="D15" s="9" t="s">
        <v>188</v>
      </c>
      <c r="E15" s="9"/>
      <c r="F15" s="9"/>
      <c r="G15" s="6" t="s">
        <v>1</v>
      </c>
      <c r="H15" s="10">
        <v>3</v>
      </c>
      <c r="I15" s="67"/>
      <c r="J15" s="68"/>
    </row>
    <row r="16" spans="2:10" ht="33.75" x14ac:dyDescent="0.2">
      <c r="B16" s="7">
        <f t="shared" si="0"/>
        <v>10</v>
      </c>
      <c r="C16" s="8" t="s">
        <v>11</v>
      </c>
      <c r="D16" s="9" t="s">
        <v>189</v>
      </c>
      <c r="E16" s="9"/>
      <c r="F16" s="9"/>
      <c r="G16" s="6" t="s">
        <v>1</v>
      </c>
      <c r="H16" s="10">
        <v>3</v>
      </c>
      <c r="I16" s="67"/>
      <c r="J16" s="68"/>
    </row>
    <row r="17" spans="9:10" ht="34.5" customHeight="1" x14ac:dyDescent="0.2">
      <c r="I17" s="83" t="s">
        <v>177</v>
      </c>
      <c r="J17" s="80"/>
    </row>
  </sheetData>
  <pageMargins left="0.7" right="0.7" top="0.75" bottom="0.75" header="0.3" footer="0.3"/>
  <pageSetup paperSize="9" scale="93" orientation="landscape" r:id="rId1"/>
  <ignoredErrors>
    <ignoredError sqref="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7"/>
  <sheetViews>
    <sheetView topLeftCell="A34" zoomScaleNormal="100" workbookViewId="0">
      <selection activeCell="B22" sqref="B22:J57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2.14062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3</v>
      </c>
      <c r="C3" s="30" t="s">
        <v>12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1.95" customHeight="1" x14ac:dyDescent="0.2">
      <c r="B7" s="7">
        <v>1</v>
      </c>
      <c r="C7" s="12" t="s">
        <v>46</v>
      </c>
      <c r="D7" s="9" t="s">
        <v>13</v>
      </c>
      <c r="E7" s="9"/>
      <c r="F7" s="9"/>
      <c r="G7" s="6" t="s">
        <v>1</v>
      </c>
      <c r="H7" s="13">
        <v>1</v>
      </c>
      <c r="I7" s="69"/>
      <c r="J7" s="70"/>
    </row>
    <row r="8" spans="2:10" ht="21.95" customHeight="1" x14ac:dyDescent="0.2">
      <c r="B8" s="7">
        <f>1+B7</f>
        <v>2</v>
      </c>
      <c r="C8" s="12" t="s">
        <v>146</v>
      </c>
      <c r="D8" s="9" t="s">
        <v>14</v>
      </c>
      <c r="E8" s="9"/>
      <c r="F8" s="9"/>
      <c r="G8" s="6" t="s">
        <v>1</v>
      </c>
      <c r="H8" s="13">
        <v>50</v>
      </c>
      <c r="I8" s="69"/>
      <c r="J8" s="70"/>
    </row>
    <row r="9" spans="2:10" ht="21.95" customHeight="1" x14ac:dyDescent="0.2">
      <c r="B9" s="7">
        <f t="shared" ref="B9:B40" si="0">1+B8</f>
        <v>3</v>
      </c>
      <c r="C9" s="12" t="s">
        <v>47</v>
      </c>
      <c r="D9" s="9" t="s">
        <v>15</v>
      </c>
      <c r="E9" s="9"/>
      <c r="F9" s="9"/>
      <c r="G9" s="6" t="s">
        <v>1</v>
      </c>
      <c r="H9" s="13">
        <v>1</v>
      </c>
      <c r="I9" s="69"/>
      <c r="J9" s="70"/>
    </row>
    <row r="10" spans="2:10" ht="21.95" customHeight="1" x14ac:dyDescent="0.2">
      <c r="B10" s="7">
        <f t="shared" si="0"/>
        <v>4</v>
      </c>
      <c r="C10" s="12" t="s">
        <v>48</v>
      </c>
      <c r="D10" s="9" t="s">
        <v>16</v>
      </c>
      <c r="E10" s="9"/>
      <c r="F10" s="9"/>
      <c r="G10" s="6" t="s">
        <v>1</v>
      </c>
      <c r="H10" s="13">
        <v>1</v>
      </c>
      <c r="I10" s="69"/>
      <c r="J10" s="70"/>
    </row>
    <row r="11" spans="2:10" ht="21.95" customHeight="1" x14ac:dyDescent="0.2">
      <c r="B11" s="7">
        <f t="shared" si="0"/>
        <v>5</v>
      </c>
      <c r="C11" s="12" t="s">
        <v>49</v>
      </c>
      <c r="D11" s="9" t="s">
        <v>17</v>
      </c>
      <c r="E11" s="9"/>
      <c r="F11" s="9"/>
      <c r="G11" s="6" t="s">
        <v>1</v>
      </c>
      <c r="H11" s="13">
        <v>300</v>
      </c>
      <c r="I11" s="69"/>
      <c r="J11" s="70"/>
    </row>
    <row r="12" spans="2:10" ht="21.95" customHeight="1" x14ac:dyDescent="0.2">
      <c r="B12" s="7">
        <f>1+B11</f>
        <v>6</v>
      </c>
      <c r="C12" s="12" t="s">
        <v>50</v>
      </c>
      <c r="D12" s="9" t="s">
        <v>18</v>
      </c>
      <c r="E12" s="9"/>
      <c r="F12" s="9"/>
      <c r="G12" s="6" t="s">
        <v>1</v>
      </c>
      <c r="H12" s="13">
        <v>4000</v>
      </c>
      <c r="I12" s="69"/>
      <c r="J12" s="70"/>
    </row>
    <row r="13" spans="2:10" ht="21.95" customHeight="1" x14ac:dyDescent="0.2">
      <c r="B13" s="7">
        <f t="shared" si="0"/>
        <v>7</v>
      </c>
      <c r="C13" s="12" t="s">
        <v>51</v>
      </c>
      <c r="D13" s="11" t="s">
        <v>19</v>
      </c>
      <c r="E13" s="11"/>
      <c r="F13" s="11"/>
      <c r="G13" s="6" t="s">
        <v>1</v>
      </c>
      <c r="H13" s="13">
        <v>250</v>
      </c>
      <c r="I13" s="69"/>
      <c r="J13" s="70"/>
    </row>
    <row r="14" spans="2:10" ht="21.95" customHeight="1" x14ac:dyDescent="0.2">
      <c r="B14" s="7">
        <f t="shared" si="0"/>
        <v>8</v>
      </c>
      <c r="C14" s="12" t="s">
        <v>52</v>
      </c>
      <c r="D14" s="11" t="s">
        <v>20</v>
      </c>
      <c r="E14" s="11"/>
      <c r="F14" s="11"/>
      <c r="G14" s="6" t="s">
        <v>1</v>
      </c>
      <c r="H14" s="13">
        <v>100</v>
      </c>
      <c r="I14" s="69"/>
      <c r="J14" s="70"/>
    </row>
    <row r="15" spans="2:10" ht="21.95" customHeight="1" x14ac:dyDescent="0.2">
      <c r="B15" s="7">
        <f t="shared" si="0"/>
        <v>9</v>
      </c>
      <c r="C15" s="12" t="s">
        <v>53</v>
      </c>
      <c r="D15" s="11" t="s">
        <v>21</v>
      </c>
      <c r="E15" s="11"/>
      <c r="F15" s="11"/>
      <c r="G15" s="6" t="s">
        <v>1</v>
      </c>
      <c r="H15" s="13">
        <v>200</v>
      </c>
      <c r="I15" s="69"/>
      <c r="J15" s="70"/>
    </row>
    <row r="16" spans="2:10" ht="21.95" customHeight="1" x14ac:dyDescent="0.2">
      <c r="B16" s="7">
        <f t="shared" si="0"/>
        <v>10</v>
      </c>
      <c r="C16" s="12" t="s">
        <v>54</v>
      </c>
      <c r="D16" s="11" t="s">
        <v>22</v>
      </c>
      <c r="E16" s="11"/>
      <c r="F16" s="11"/>
      <c r="G16" s="6" t="s">
        <v>1</v>
      </c>
      <c r="H16" s="13">
        <v>100</v>
      </c>
      <c r="I16" s="69"/>
      <c r="J16" s="70"/>
    </row>
    <row r="17" spans="2:10" ht="21.95" customHeight="1" x14ac:dyDescent="0.2">
      <c r="B17" s="7">
        <f t="shared" si="0"/>
        <v>11</v>
      </c>
      <c r="C17" s="12" t="s">
        <v>55</v>
      </c>
      <c r="D17" s="11" t="s">
        <v>23</v>
      </c>
      <c r="E17" s="11"/>
      <c r="F17" s="11"/>
      <c r="G17" s="6" t="s">
        <v>1</v>
      </c>
      <c r="H17" s="13">
        <v>100</v>
      </c>
      <c r="I17" s="69"/>
      <c r="J17" s="70"/>
    </row>
    <row r="18" spans="2:10" ht="21.95" customHeight="1" x14ac:dyDescent="0.2">
      <c r="B18" s="7">
        <f t="shared" si="0"/>
        <v>12</v>
      </c>
      <c r="C18" s="12" t="s">
        <v>56</v>
      </c>
      <c r="D18" s="11" t="s">
        <v>24</v>
      </c>
      <c r="E18" s="11"/>
      <c r="F18" s="11"/>
      <c r="G18" s="6" t="s">
        <v>1</v>
      </c>
      <c r="H18" s="13">
        <v>10</v>
      </c>
      <c r="I18" s="69"/>
      <c r="J18" s="70"/>
    </row>
    <row r="19" spans="2:10" ht="21.95" customHeight="1" x14ac:dyDescent="0.2">
      <c r="B19" s="7">
        <f t="shared" si="0"/>
        <v>13</v>
      </c>
      <c r="C19" s="12" t="s">
        <v>57</v>
      </c>
      <c r="D19" s="11" t="s">
        <v>25</v>
      </c>
      <c r="E19" s="11"/>
      <c r="F19" s="11"/>
      <c r="G19" s="6" t="s">
        <v>1</v>
      </c>
      <c r="H19" s="13">
        <v>10</v>
      </c>
      <c r="I19" s="69"/>
      <c r="J19" s="70"/>
    </row>
    <row r="20" spans="2:10" ht="21.95" customHeight="1" x14ac:dyDescent="0.2">
      <c r="B20" s="7">
        <f t="shared" si="0"/>
        <v>14</v>
      </c>
      <c r="C20" s="12" t="s">
        <v>58</v>
      </c>
      <c r="D20" s="11" t="s">
        <v>26</v>
      </c>
      <c r="E20" s="11"/>
      <c r="F20" s="11"/>
      <c r="G20" s="6" t="s">
        <v>1</v>
      </c>
      <c r="H20" s="13">
        <v>10</v>
      </c>
      <c r="I20" s="69"/>
      <c r="J20" s="70"/>
    </row>
    <row r="21" spans="2:10" ht="21.95" customHeight="1" x14ac:dyDescent="0.2">
      <c r="B21" s="7">
        <f t="shared" si="0"/>
        <v>15</v>
      </c>
      <c r="C21" s="12" t="s">
        <v>59</v>
      </c>
      <c r="D21" s="11" t="s">
        <v>27</v>
      </c>
      <c r="E21" s="11"/>
      <c r="F21" s="11"/>
      <c r="G21" s="6" t="s">
        <v>1</v>
      </c>
      <c r="H21" s="13">
        <v>50</v>
      </c>
      <c r="I21" s="69"/>
      <c r="J21" s="70"/>
    </row>
    <row r="22" spans="2:10" ht="21.95" customHeight="1" x14ac:dyDescent="0.2">
      <c r="B22" s="7">
        <f t="shared" si="0"/>
        <v>16</v>
      </c>
      <c r="C22" s="12" t="s">
        <v>60</v>
      </c>
      <c r="D22" s="11" t="s">
        <v>28</v>
      </c>
      <c r="E22" s="11"/>
      <c r="F22" s="11"/>
      <c r="G22" s="6" t="s">
        <v>1</v>
      </c>
      <c r="H22" s="13">
        <v>50</v>
      </c>
      <c r="I22" s="69"/>
      <c r="J22" s="70"/>
    </row>
    <row r="23" spans="2:10" ht="21.95" customHeight="1" x14ac:dyDescent="0.2">
      <c r="B23" s="7">
        <f t="shared" si="0"/>
        <v>17</v>
      </c>
      <c r="C23" s="12" t="s">
        <v>61</v>
      </c>
      <c r="D23" s="11" t="s">
        <v>29</v>
      </c>
      <c r="E23" s="11"/>
      <c r="F23" s="11"/>
      <c r="G23" s="6" t="s">
        <v>1</v>
      </c>
      <c r="H23" s="13">
        <v>20</v>
      </c>
      <c r="I23" s="69"/>
      <c r="J23" s="70"/>
    </row>
    <row r="24" spans="2:10" ht="21.95" customHeight="1" x14ac:dyDescent="0.2">
      <c r="B24" s="7">
        <f t="shared" si="0"/>
        <v>18</v>
      </c>
      <c r="C24" s="12" t="s">
        <v>62</v>
      </c>
      <c r="D24" s="11" t="s">
        <v>30</v>
      </c>
      <c r="E24" s="11"/>
      <c r="F24" s="11"/>
      <c r="G24" s="6" t="s">
        <v>1</v>
      </c>
      <c r="H24" s="13">
        <v>20</v>
      </c>
      <c r="I24" s="69"/>
      <c r="J24" s="70"/>
    </row>
    <row r="25" spans="2:10" ht="21.95" customHeight="1" x14ac:dyDescent="0.2">
      <c r="B25" s="7">
        <f t="shared" si="0"/>
        <v>19</v>
      </c>
      <c r="C25" s="12" t="s">
        <v>63</v>
      </c>
      <c r="D25" s="11" t="s">
        <v>31</v>
      </c>
      <c r="E25" s="11"/>
      <c r="F25" s="11"/>
      <c r="G25" s="6" t="s">
        <v>1</v>
      </c>
      <c r="H25" s="13">
        <v>20</v>
      </c>
      <c r="I25" s="69"/>
      <c r="J25" s="70"/>
    </row>
    <row r="26" spans="2:10" ht="21.95" customHeight="1" x14ac:dyDescent="0.2">
      <c r="B26" s="7">
        <f t="shared" si="0"/>
        <v>20</v>
      </c>
      <c r="C26" s="12" t="s">
        <v>64</v>
      </c>
      <c r="D26" s="11" t="s">
        <v>32</v>
      </c>
      <c r="E26" s="11"/>
      <c r="F26" s="11"/>
      <c r="G26" s="6" t="s">
        <v>1</v>
      </c>
      <c r="H26" s="13">
        <v>20</v>
      </c>
      <c r="I26" s="69"/>
      <c r="J26" s="70"/>
    </row>
    <row r="27" spans="2:10" ht="21.95" customHeight="1" x14ac:dyDescent="0.2">
      <c r="B27" s="7">
        <f t="shared" si="0"/>
        <v>21</v>
      </c>
      <c r="C27" s="12" t="s">
        <v>65</v>
      </c>
      <c r="D27" s="11" t="s">
        <v>33</v>
      </c>
      <c r="E27" s="11"/>
      <c r="F27" s="11"/>
      <c r="G27" s="6" t="s">
        <v>1</v>
      </c>
      <c r="H27" s="13">
        <v>30</v>
      </c>
      <c r="I27" s="69"/>
      <c r="J27" s="70"/>
    </row>
    <row r="28" spans="2:10" ht="21.95" customHeight="1" x14ac:dyDescent="0.2">
      <c r="B28" s="7">
        <f t="shared" si="0"/>
        <v>22</v>
      </c>
      <c r="C28" s="12" t="s">
        <v>209</v>
      </c>
      <c r="D28" s="11" t="s">
        <v>34</v>
      </c>
      <c r="E28" s="11"/>
      <c r="F28" s="11"/>
      <c r="G28" s="6" t="s">
        <v>1</v>
      </c>
      <c r="H28" s="13">
        <v>5</v>
      </c>
      <c r="I28" s="69"/>
      <c r="J28" s="70"/>
    </row>
    <row r="29" spans="2:10" ht="21.95" customHeight="1" x14ac:dyDescent="0.2">
      <c r="B29" s="7">
        <f t="shared" si="0"/>
        <v>23</v>
      </c>
      <c r="C29" s="12" t="s">
        <v>66</v>
      </c>
      <c r="D29" s="11" t="s">
        <v>35</v>
      </c>
      <c r="E29" s="11"/>
      <c r="F29" s="11"/>
      <c r="G29" s="6" t="s">
        <v>1</v>
      </c>
      <c r="H29" s="13">
        <v>30</v>
      </c>
      <c r="I29" s="69"/>
      <c r="J29" s="70"/>
    </row>
    <row r="30" spans="2:10" ht="21.95" customHeight="1" x14ac:dyDescent="0.2">
      <c r="B30" s="7">
        <f t="shared" si="0"/>
        <v>24</v>
      </c>
      <c r="C30" s="12" t="s">
        <v>67</v>
      </c>
      <c r="D30" s="11" t="s">
        <v>36</v>
      </c>
      <c r="E30" s="11"/>
      <c r="F30" s="11"/>
      <c r="G30" s="6" t="s">
        <v>1</v>
      </c>
      <c r="H30" s="13">
        <v>30</v>
      </c>
      <c r="I30" s="69"/>
      <c r="J30" s="70"/>
    </row>
    <row r="31" spans="2:10" ht="21.95" customHeight="1" x14ac:dyDescent="0.2">
      <c r="B31" s="7">
        <f t="shared" si="0"/>
        <v>25</v>
      </c>
      <c r="C31" s="12" t="s">
        <v>210</v>
      </c>
      <c r="D31" s="11" t="s">
        <v>37</v>
      </c>
      <c r="E31" s="11"/>
      <c r="F31" s="11"/>
      <c r="G31" s="6" t="s">
        <v>1</v>
      </c>
      <c r="H31" s="13">
        <v>100</v>
      </c>
      <c r="I31" s="69"/>
      <c r="J31" s="70"/>
    </row>
    <row r="32" spans="2:10" ht="21.95" customHeight="1" x14ac:dyDescent="0.2">
      <c r="B32" s="7">
        <f t="shared" si="0"/>
        <v>26</v>
      </c>
      <c r="C32" s="12" t="s">
        <v>68</v>
      </c>
      <c r="D32" s="11" t="s">
        <v>38</v>
      </c>
      <c r="E32" s="11"/>
      <c r="F32" s="11"/>
      <c r="G32" s="6" t="s">
        <v>1</v>
      </c>
      <c r="H32" s="13">
        <v>20</v>
      </c>
      <c r="I32" s="69"/>
      <c r="J32" s="70"/>
    </row>
    <row r="33" spans="2:10" ht="21.95" customHeight="1" x14ac:dyDescent="0.2">
      <c r="B33" s="7">
        <f t="shared" si="0"/>
        <v>27</v>
      </c>
      <c r="C33" s="12" t="s">
        <v>69</v>
      </c>
      <c r="D33" s="11" t="s">
        <v>39</v>
      </c>
      <c r="E33" s="11"/>
      <c r="F33" s="11"/>
      <c r="G33" s="6" t="s">
        <v>1</v>
      </c>
      <c r="H33" s="13">
        <v>20</v>
      </c>
      <c r="I33" s="71"/>
      <c r="J33" s="70"/>
    </row>
    <row r="34" spans="2:10" ht="21.95" customHeight="1" x14ac:dyDescent="0.2">
      <c r="B34" s="7">
        <f t="shared" si="0"/>
        <v>28</v>
      </c>
      <c r="C34" s="12" t="s">
        <v>70</v>
      </c>
      <c r="D34" s="11" t="s">
        <v>40</v>
      </c>
      <c r="E34" s="11"/>
      <c r="F34" s="11"/>
      <c r="G34" s="6" t="s">
        <v>1</v>
      </c>
      <c r="H34" s="13">
        <v>5</v>
      </c>
      <c r="I34" s="71"/>
      <c r="J34" s="70"/>
    </row>
    <row r="35" spans="2:10" ht="21.95" customHeight="1" x14ac:dyDescent="0.2">
      <c r="B35" s="7">
        <f t="shared" si="0"/>
        <v>29</v>
      </c>
      <c r="C35" s="12" t="s">
        <v>71</v>
      </c>
      <c r="D35" s="11" t="s">
        <v>41</v>
      </c>
      <c r="E35" s="11"/>
      <c r="F35" s="11"/>
      <c r="G35" s="6" t="s">
        <v>1</v>
      </c>
      <c r="H35" s="13">
        <v>5</v>
      </c>
      <c r="I35" s="71"/>
      <c r="J35" s="70"/>
    </row>
    <row r="36" spans="2:10" ht="21.95" customHeight="1" x14ac:dyDescent="0.2">
      <c r="B36" s="7">
        <f t="shared" si="0"/>
        <v>30</v>
      </c>
      <c r="C36" s="12" t="s">
        <v>72</v>
      </c>
      <c r="D36" s="11" t="s">
        <v>42</v>
      </c>
      <c r="E36" s="11"/>
      <c r="F36" s="11"/>
      <c r="G36" s="6" t="s">
        <v>1</v>
      </c>
      <c r="H36" s="13">
        <v>5</v>
      </c>
      <c r="I36" s="71"/>
      <c r="J36" s="70"/>
    </row>
    <row r="37" spans="2:10" ht="21.95" customHeight="1" x14ac:dyDescent="0.2">
      <c r="B37" s="7">
        <f t="shared" si="0"/>
        <v>31</v>
      </c>
      <c r="C37" s="12" t="s">
        <v>73</v>
      </c>
      <c r="D37" s="11" t="s">
        <v>43</v>
      </c>
      <c r="E37" s="11"/>
      <c r="F37" s="11"/>
      <c r="G37" s="6" t="s">
        <v>1</v>
      </c>
      <c r="H37" s="13">
        <v>5</v>
      </c>
      <c r="I37" s="71"/>
      <c r="J37" s="70"/>
    </row>
    <row r="38" spans="2:10" ht="21.95" customHeight="1" x14ac:dyDescent="0.2">
      <c r="B38" s="7">
        <f t="shared" si="0"/>
        <v>32</v>
      </c>
      <c r="C38" s="12" t="s">
        <v>74</v>
      </c>
      <c r="D38" s="11" t="s">
        <v>44</v>
      </c>
      <c r="E38" s="11"/>
      <c r="F38" s="11"/>
      <c r="G38" s="6" t="s">
        <v>1</v>
      </c>
      <c r="H38" s="13">
        <v>3</v>
      </c>
      <c r="I38" s="71"/>
      <c r="J38" s="70"/>
    </row>
    <row r="39" spans="2:10" ht="21.95" customHeight="1" x14ac:dyDescent="0.2">
      <c r="B39" s="7">
        <f t="shared" si="0"/>
        <v>33</v>
      </c>
      <c r="C39" s="16" t="s">
        <v>75</v>
      </c>
      <c r="D39" s="17" t="s">
        <v>45</v>
      </c>
      <c r="E39" s="17"/>
      <c r="F39" s="17"/>
      <c r="G39" s="18" t="s">
        <v>1</v>
      </c>
      <c r="H39" s="19">
        <v>20</v>
      </c>
      <c r="I39" s="72"/>
      <c r="J39" s="70"/>
    </row>
    <row r="40" spans="2:10" ht="22.5" customHeight="1" x14ac:dyDescent="0.2">
      <c r="B40" s="7">
        <f t="shared" si="0"/>
        <v>34</v>
      </c>
      <c r="C40" s="20">
        <v>18066</v>
      </c>
      <c r="D40" s="22" t="s">
        <v>98</v>
      </c>
      <c r="E40" s="22"/>
      <c r="F40" s="22"/>
      <c r="G40" s="7" t="s">
        <v>1</v>
      </c>
      <c r="H40" s="7">
        <v>1</v>
      </c>
      <c r="I40" s="73"/>
      <c r="J40" s="70"/>
    </row>
    <row r="41" spans="2:10" ht="21.95" customHeight="1" x14ac:dyDescent="0.2">
      <c r="B41" s="40">
        <v>35</v>
      </c>
      <c r="C41" s="41" t="s">
        <v>59</v>
      </c>
      <c r="D41" s="42" t="s">
        <v>147</v>
      </c>
      <c r="E41" s="42"/>
      <c r="F41" s="42"/>
      <c r="G41" s="40" t="s">
        <v>1</v>
      </c>
      <c r="H41" s="40">
        <v>1</v>
      </c>
      <c r="I41" s="74"/>
      <c r="J41" s="70"/>
    </row>
    <row r="42" spans="2:10" ht="21.95" customHeight="1" x14ac:dyDescent="0.2">
      <c r="B42" s="40">
        <v>36</v>
      </c>
      <c r="C42" s="41" t="s">
        <v>148</v>
      </c>
      <c r="D42" s="42" t="s">
        <v>149</v>
      </c>
      <c r="E42" s="42"/>
      <c r="F42" s="42"/>
      <c r="G42" s="40" t="s">
        <v>1</v>
      </c>
      <c r="H42" s="40">
        <v>1</v>
      </c>
      <c r="I42" s="74"/>
      <c r="J42" s="70"/>
    </row>
    <row r="43" spans="2:10" ht="21.95" customHeight="1" x14ac:dyDescent="0.2">
      <c r="B43" s="43">
        <v>37</v>
      </c>
      <c r="C43" s="43">
        <v>20769</v>
      </c>
      <c r="D43" s="44" t="s">
        <v>150</v>
      </c>
      <c r="E43" s="44"/>
      <c r="F43" s="44"/>
      <c r="G43" s="40" t="s">
        <v>1</v>
      </c>
      <c r="H43" s="40">
        <v>1</v>
      </c>
      <c r="I43" s="74"/>
      <c r="J43" s="70"/>
    </row>
    <row r="44" spans="2:10" ht="21.95" customHeight="1" x14ac:dyDescent="0.2">
      <c r="B44" s="43">
        <v>38</v>
      </c>
      <c r="C44" s="43" t="s">
        <v>191</v>
      </c>
      <c r="D44" s="84" t="s">
        <v>198</v>
      </c>
      <c r="E44" s="84"/>
      <c r="F44" s="44"/>
      <c r="G44" s="40" t="s">
        <v>1</v>
      </c>
      <c r="H44" s="40">
        <v>5</v>
      </c>
      <c r="I44" s="74"/>
      <c r="J44" s="70"/>
    </row>
    <row r="45" spans="2:10" ht="21.95" customHeight="1" x14ac:dyDescent="0.2">
      <c r="B45" s="43">
        <v>39</v>
      </c>
      <c r="C45" s="43">
        <v>23318</v>
      </c>
      <c r="D45" s="84" t="s">
        <v>192</v>
      </c>
      <c r="E45" s="84"/>
      <c r="F45" s="44"/>
      <c r="G45" s="40" t="s">
        <v>1</v>
      </c>
      <c r="H45" s="40">
        <v>5</v>
      </c>
      <c r="I45" s="74"/>
      <c r="J45" s="70"/>
    </row>
    <row r="46" spans="2:10" ht="21.95" customHeight="1" x14ac:dyDescent="0.2">
      <c r="B46" s="43">
        <v>40</v>
      </c>
      <c r="C46" s="43">
        <v>23320</v>
      </c>
      <c r="D46" s="44" t="s">
        <v>193</v>
      </c>
      <c r="E46" s="44"/>
      <c r="F46" s="44"/>
      <c r="G46" s="40" t="s">
        <v>1</v>
      </c>
      <c r="H46" s="40">
        <v>10</v>
      </c>
      <c r="I46" s="74"/>
      <c r="J46" s="70"/>
    </row>
    <row r="47" spans="2:10" ht="21.95" customHeight="1" x14ac:dyDescent="0.2">
      <c r="B47" s="43">
        <v>41</v>
      </c>
      <c r="C47" s="43">
        <v>23319</v>
      </c>
      <c r="D47" s="44" t="s">
        <v>194</v>
      </c>
      <c r="E47" s="44"/>
      <c r="F47" s="44"/>
      <c r="G47" s="40" t="s">
        <v>1</v>
      </c>
      <c r="H47" s="40">
        <v>10</v>
      </c>
      <c r="I47" s="74"/>
      <c r="J47" s="70"/>
    </row>
    <row r="48" spans="2:10" ht="21.95" customHeight="1" x14ac:dyDescent="0.2">
      <c r="B48" s="43">
        <v>42</v>
      </c>
      <c r="C48" s="43">
        <v>23150</v>
      </c>
      <c r="D48" s="44" t="s">
        <v>195</v>
      </c>
      <c r="E48" s="44"/>
      <c r="F48" s="44"/>
      <c r="G48" s="40" t="s">
        <v>1</v>
      </c>
      <c r="H48" s="40">
        <v>20</v>
      </c>
      <c r="I48" s="74"/>
      <c r="J48" s="70"/>
    </row>
    <row r="49" spans="2:10" ht="21.95" customHeight="1" x14ac:dyDescent="0.2">
      <c r="B49" s="43">
        <v>43</v>
      </c>
      <c r="C49" s="87" t="s">
        <v>211</v>
      </c>
      <c r="D49" s="44" t="s">
        <v>196</v>
      </c>
      <c r="E49" s="44"/>
      <c r="F49" s="44"/>
      <c r="G49" s="40" t="s">
        <v>1</v>
      </c>
      <c r="H49" s="40">
        <v>20</v>
      </c>
      <c r="I49" s="74"/>
      <c r="J49" s="70"/>
    </row>
    <row r="50" spans="2:10" ht="21.95" customHeight="1" x14ac:dyDescent="0.2">
      <c r="B50" s="43">
        <v>44</v>
      </c>
      <c r="C50" s="43">
        <v>21073</v>
      </c>
      <c r="D50" s="44" t="s">
        <v>197</v>
      </c>
      <c r="E50" s="44"/>
      <c r="F50" s="44"/>
      <c r="G50" s="40" t="s">
        <v>1</v>
      </c>
      <c r="H50" s="40">
        <v>20</v>
      </c>
      <c r="I50" s="74"/>
      <c r="J50" s="70"/>
    </row>
    <row r="51" spans="2:10" ht="21.95" customHeight="1" x14ac:dyDescent="0.2">
      <c r="B51" s="43">
        <v>45</v>
      </c>
      <c r="C51" s="87" t="s">
        <v>212</v>
      </c>
      <c r="D51" s="44" t="s">
        <v>199</v>
      </c>
      <c r="E51" s="44"/>
      <c r="F51" s="44"/>
      <c r="G51" s="40" t="s">
        <v>1</v>
      </c>
      <c r="H51" s="40">
        <v>200</v>
      </c>
      <c r="I51" s="74"/>
      <c r="J51" s="70"/>
    </row>
    <row r="52" spans="2:10" ht="21.95" customHeight="1" x14ac:dyDescent="0.2">
      <c r="B52" s="43">
        <v>46</v>
      </c>
      <c r="C52" s="43">
        <v>22463</v>
      </c>
      <c r="D52" s="44" t="s">
        <v>200</v>
      </c>
      <c r="E52" s="44"/>
      <c r="F52" s="44"/>
      <c r="G52" s="40" t="s">
        <v>1</v>
      </c>
      <c r="H52" s="40">
        <v>20</v>
      </c>
      <c r="I52" s="74"/>
      <c r="J52" s="70"/>
    </row>
    <row r="53" spans="2:10" ht="21.95" customHeight="1" x14ac:dyDescent="0.2">
      <c r="B53" s="43">
        <v>47</v>
      </c>
      <c r="C53" s="87" t="s">
        <v>213</v>
      </c>
      <c r="D53" s="44" t="s">
        <v>201</v>
      </c>
      <c r="E53" s="44"/>
      <c r="F53" s="44"/>
      <c r="G53" s="40" t="s">
        <v>202</v>
      </c>
      <c r="H53" s="40">
        <v>20</v>
      </c>
      <c r="I53" s="74"/>
      <c r="J53" s="70"/>
    </row>
    <row r="54" spans="2:10" ht="21.95" customHeight="1" x14ac:dyDescent="0.2">
      <c r="B54" s="43">
        <v>48</v>
      </c>
      <c r="C54" s="43">
        <v>22115</v>
      </c>
      <c r="D54" s="44" t="s">
        <v>203</v>
      </c>
      <c r="E54" s="44"/>
      <c r="F54" s="44"/>
      <c r="G54" s="40" t="s">
        <v>1</v>
      </c>
      <c r="H54" s="40">
        <v>20</v>
      </c>
      <c r="I54" s="74"/>
      <c r="J54" s="70"/>
    </row>
    <row r="55" spans="2:10" ht="21.95" customHeight="1" x14ac:dyDescent="0.2">
      <c r="B55" s="43">
        <v>49</v>
      </c>
      <c r="C55" s="43">
        <v>21950</v>
      </c>
      <c r="D55" s="44" t="s">
        <v>204</v>
      </c>
      <c r="E55" s="44"/>
      <c r="F55" s="44"/>
      <c r="G55" s="40" t="s">
        <v>1</v>
      </c>
      <c r="H55" s="40">
        <v>20</v>
      </c>
      <c r="I55" s="74"/>
      <c r="J55" s="70"/>
    </row>
    <row r="56" spans="2:10" ht="21.95" customHeight="1" x14ac:dyDescent="0.2">
      <c r="B56" s="43">
        <v>50</v>
      </c>
      <c r="C56" s="43">
        <v>14923</v>
      </c>
      <c r="D56" s="44" t="s">
        <v>205</v>
      </c>
      <c r="E56" s="44"/>
      <c r="F56" s="44"/>
      <c r="G56" s="40" t="s">
        <v>1</v>
      </c>
      <c r="H56" s="40">
        <v>20</v>
      </c>
      <c r="I56" s="74"/>
      <c r="J56" s="70"/>
    </row>
    <row r="57" spans="2:10" ht="24.75" customHeight="1" x14ac:dyDescent="0.2">
      <c r="I57" s="83" t="s">
        <v>177</v>
      </c>
      <c r="J57" s="80"/>
    </row>
  </sheetData>
  <pageMargins left="0.7" right="0.7" top="0.75" bottom="0.75" header="0.3" footer="0.3"/>
  <pageSetup paperSize="9" scale="81" orientation="landscape" r:id="rId1"/>
  <ignoredErrors>
    <ignoredError sqref="C7:C8 C9:C27 C41:C42 C29:C30 C32:C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"/>
  <sheetViews>
    <sheetView zoomScaleNormal="100" workbookViewId="0">
      <selection activeCell="B5" sqref="B5:J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2.2851562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4</v>
      </c>
      <c r="C3" s="30" t="s">
        <v>122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76</v>
      </c>
      <c r="D7" s="14" t="s">
        <v>92</v>
      </c>
      <c r="E7" s="14"/>
      <c r="F7" s="14"/>
      <c r="G7" s="6" t="s">
        <v>1</v>
      </c>
      <c r="H7" s="13">
        <v>5</v>
      </c>
      <c r="I7" s="25"/>
      <c r="J7" s="31"/>
    </row>
    <row r="8" spans="2:10" ht="22.5" x14ac:dyDescent="0.2">
      <c r="B8" s="7">
        <f>1+B7</f>
        <v>2</v>
      </c>
      <c r="C8" s="15" t="s">
        <v>77</v>
      </c>
      <c r="D8" s="14" t="s">
        <v>134</v>
      </c>
      <c r="E8" s="14"/>
      <c r="F8" s="14"/>
      <c r="G8" s="6" t="s">
        <v>1</v>
      </c>
      <c r="H8" s="13">
        <v>5</v>
      </c>
      <c r="I8" s="25"/>
      <c r="J8" s="31"/>
    </row>
    <row r="9" spans="2:10" ht="24" customHeight="1" x14ac:dyDescent="0.2">
      <c r="C9" s="5"/>
      <c r="H9" s="39"/>
      <c r="I9" s="25" t="s">
        <v>177</v>
      </c>
      <c r="J9" s="31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"/>
  <sheetViews>
    <sheetView topLeftCell="A7" zoomScaleNormal="100" workbookViewId="0">
      <selection activeCell="B5" sqref="B5:J10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19.8554687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5</v>
      </c>
      <c r="C3" s="30" t="s">
        <v>123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107</v>
      </c>
      <c r="D7" s="14" t="s">
        <v>131</v>
      </c>
      <c r="E7" s="14"/>
      <c r="F7" s="14"/>
      <c r="G7" s="6" t="s">
        <v>1</v>
      </c>
      <c r="H7" s="13">
        <v>10</v>
      </c>
      <c r="I7" s="26"/>
      <c r="J7" s="31"/>
    </row>
    <row r="8" spans="2:10" ht="22.5" x14ac:dyDescent="0.2">
      <c r="B8" s="7">
        <f>1+B7</f>
        <v>2</v>
      </c>
      <c r="C8" s="15" t="s">
        <v>108</v>
      </c>
      <c r="D8" s="14" t="s">
        <v>132</v>
      </c>
      <c r="E8" s="14"/>
      <c r="F8" s="14"/>
      <c r="G8" s="6" t="s">
        <v>1</v>
      </c>
      <c r="H8" s="13">
        <v>10</v>
      </c>
      <c r="I8" s="26"/>
      <c r="J8" s="31"/>
    </row>
    <row r="9" spans="2:10" ht="22.5" x14ac:dyDescent="0.2">
      <c r="B9" s="7">
        <f t="shared" ref="B9" si="0">1+B8</f>
        <v>3</v>
      </c>
      <c r="C9" s="15" t="s">
        <v>109</v>
      </c>
      <c r="D9" s="14" t="s">
        <v>133</v>
      </c>
      <c r="E9" s="14"/>
      <c r="F9" s="14"/>
      <c r="G9" s="6" t="s">
        <v>1</v>
      </c>
      <c r="H9" s="13">
        <v>10</v>
      </c>
      <c r="I9" s="26"/>
      <c r="J9" s="31"/>
    </row>
    <row r="10" spans="2:10" ht="24.75" customHeight="1" x14ac:dyDescent="0.2">
      <c r="B10" s="32"/>
      <c r="C10" s="37"/>
      <c r="D10" s="38"/>
      <c r="E10" s="38"/>
      <c r="F10" s="38"/>
      <c r="G10" s="35"/>
      <c r="H10" s="39"/>
      <c r="I10" s="26" t="s">
        <v>177</v>
      </c>
      <c r="J10" s="31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3"/>
  <sheetViews>
    <sheetView topLeftCell="A4" zoomScaleNormal="100" workbookViewId="0">
      <selection activeCell="B5" sqref="B5:J12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0.2851562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6</v>
      </c>
      <c r="C3" s="30" t="s">
        <v>124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110</v>
      </c>
      <c r="D7" s="14" t="s">
        <v>93</v>
      </c>
      <c r="E7" s="14"/>
      <c r="F7" s="14"/>
      <c r="G7" s="6" t="s">
        <v>1</v>
      </c>
      <c r="H7" s="13">
        <v>7</v>
      </c>
      <c r="I7" s="25"/>
      <c r="J7" s="31"/>
    </row>
    <row r="8" spans="2:10" ht="22.5" x14ac:dyDescent="0.2">
      <c r="B8" s="7">
        <f>1+B7</f>
        <v>2</v>
      </c>
      <c r="C8" s="15" t="s">
        <v>111</v>
      </c>
      <c r="D8" s="14" t="s">
        <v>138</v>
      </c>
      <c r="E8" s="14"/>
      <c r="F8" s="14"/>
      <c r="G8" s="6" t="s">
        <v>1</v>
      </c>
      <c r="H8" s="13">
        <v>7</v>
      </c>
      <c r="I8" s="25"/>
      <c r="J8" s="31"/>
    </row>
    <row r="9" spans="2:10" ht="22.5" x14ac:dyDescent="0.2">
      <c r="B9" s="7">
        <f t="shared" ref="B9:B11" si="0">1+B8</f>
        <v>3</v>
      </c>
      <c r="C9" s="15" t="s">
        <v>112</v>
      </c>
      <c r="D9" s="14" t="s">
        <v>135</v>
      </c>
      <c r="E9" s="14"/>
      <c r="F9" s="14"/>
      <c r="G9" s="6" t="s">
        <v>1</v>
      </c>
      <c r="H9" s="13">
        <v>7</v>
      </c>
      <c r="I9" s="25"/>
      <c r="J9" s="31"/>
    </row>
    <row r="10" spans="2:10" ht="22.5" x14ac:dyDescent="0.2">
      <c r="B10" s="7">
        <f t="shared" si="0"/>
        <v>4</v>
      </c>
      <c r="C10" s="15" t="s">
        <v>113</v>
      </c>
      <c r="D10" s="14" t="s">
        <v>137</v>
      </c>
      <c r="E10" s="14"/>
      <c r="F10" s="14"/>
      <c r="G10" s="6" t="s">
        <v>1</v>
      </c>
      <c r="H10" s="13">
        <v>7</v>
      </c>
      <c r="I10" s="25"/>
      <c r="J10" s="31"/>
    </row>
    <row r="11" spans="2:10" ht="22.5" x14ac:dyDescent="0.2">
      <c r="B11" s="7">
        <f t="shared" si="0"/>
        <v>5</v>
      </c>
      <c r="C11" s="15" t="s">
        <v>114</v>
      </c>
      <c r="D11" s="14" t="s">
        <v>136</v>
      </c>
      <c r="E11" s="14"/>
      <c r="F11" s="14"/>
      <c r="G11" s="6" t="s">
        <v>1</v>
      </c>
      <c r="H11" s="13">
        <v>7</v>
      </c>
      <c r="I11" s="25"/>
      <c r="J11" s="31"/>
    </row>
    <row r="12" spans="2:10" ht="24.75" customHeight="1" x14ac:dyDescent="0.2">
      <c r="C12" s="5"/>
      <c r="I12" s="25" t="s">
        <v>177</v>
      </c>
      <c r="J12" s="31"/>
    </row>
    <row r="13" spans="2:10" x14ac:dyDescent="0.2">
      <c r="C13" s="5"/>
    </row>
  </sheetData>
  <pageMargins left="0.7" right="0.7" top="0.75" bottom="0.75" header="0.3" footer="0.3"/>
  <pageSetup paperSize="9" scale="93" orientation="landscape" r:id="rId1"/>
  <ignoredErrors>
    <ignoredError sqref="C7:C1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2"/>
  <sheetViews>
    <sheetView zoomScaleNormal="100" workbookViewId="0">
      <selection activeCell="B5" sqref="B5:J10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1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7</v>
      </c>
      <c r="C3" s="30" t="s">
        <v>125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79</v>
      </c>
      <c r="D7" s="14" t="s">
        <v>94</v>
      </c>
      <c r="E7" s="14"/>
      <c r="F7" s="23"/>
      <c r="G7" s="6" t="s">
        <v>1</v>
      </c>
      <c r="H7" s="13">
        <v>5</v>
      </c>
      <c r="I7" s="25"/>
      <c r="J7" s="31"/>
    </row>
    <row r="8" spans="2:10" ht="22.5" x14ac:dyDescent="0.2">
      <c r="B8" s="7">
        <f>1+B7</f>
        <v>2</v>
      </c>
      <c r="C8" s="15" t="s">
        <v>80</v>
      </c>
      <c r="D8" s="14" t="s">
        <v>95</v>
      </c>
      <c r="E8" s="14"/>
      <c r="F8" s="23"/>
      <c r="G8" s="6" t="s">
        <v>1</v>
      </c>
      <c r="H8" s="13">
        <v>5</v>
      </c>
      <c r="I8" s="25"/>
      <c r="J8" s="31"/>
    </row>
    <row r="9" spans="2:10" ht="22.5" x14ac:dyDescent="0.2">
      <c r="B9" s="7">
        <f t="shared" ref="B9" si="0">1+B8</f>
        <v>3</v>
      </c>
      <c r="C9" s="15" t="s">
        <v>81</v>
      </c>
      <c r="D9" s="14" t="s">
        <v>96</v>
      </c>
      <c r="E9" s="14"/>
      <c r="F9" s="23"/>
      <c r="G9" s="6" t="s">
        <v>1</v>
      </c>
      <c r="H9" s="13">
        <v>5</v>
      </c>
      <c r="I9" s="25"/>
      <c r="J9" s="31"/>
    </row>
    <row r="10" spans="2:10" ht="25.5" customHeight="1" x14ac:dyDescent="0.2">
      <c r="C10" s="5"/>
      <c r="I10" s="85" t="s">
        <v>177</v>
      </c>
      <c r="J10" s="31"/>
    </row>
    <row r="11" spans="2:10" x14ac:dyDescent="0.2">
      <c r="C11" s="5"/>
    </row>
    <row r="12" spans="2:10" x14ac:dyDescent="0.2">
      <c r="C12" s="5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"/>
  <sheetViews>
    <sheetView zoomScaleNormal="100" workbookViewId="0">
      <selection activeCell="B5" sqref="B5:J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0.8554687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8</v>
      </c>
      <c r="C3" s="30" t="s">
        <v>126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115</v>
      </c>
      <c r="D7" s="14" t="s">
        <v>97</v>
      </c>
      <c r="E7" s="14"/>
      <c r="F7" s="23"/>
      <c r="G7" s="6" t="s">
        <v>1</v>
      </c>
      <c r="H7" s="13">
        <v>400</v>
      </c>
      <c r="I7" s="25"/>
      <c r="J7" s="31"/>
    </row>
    <row r="8" spans="2:10" ht="22.5" x14ac:dyDescent="0.2">
      <c r="B8" s="7">
        <f>1+B7</f>
        <v>2</v>
      </c>
      <c r="C8" s="15" t="s">
        <v>116</v>
      </c>
      <c r="D8" s="14" t="s">
        <v>139</v>
      </c>
      <c r="E8" s="14"/>
      <c r="F8" s="23"/>
      <c r="G8" s="6" t="s">
        <v>1</v>
      </c>
      <c r="H8" s="13">
        <v>300</v>
      </c>
      <c r="I8" s="25"/>
      <c r="J8" s="31"/>
    </row>
    <row r="9" spans="2:10" ht="26.25" customHeight="1" x14ac:dyDescent="0.2">
      <c r="C9" s="5"/>
      <c r="I9" s="85" t="s">
        <v>177</v>
      </c>
      <c r="J9" s="31"/>
    </row>
    <row r="10" spans="2:10" x14ac:dyDescent="0.2">
      <c r="C10" s="5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"/>
  <sheetViews>
    <sheetView zoomScaleNormal="100" workbookViewId="0">
      <selection activeCell="B5" sqref="B5:J9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2.710937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9</v>
      </c>
      <c r="C3" s="30" t="s">
        <v>127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78</v>
      </c>
      <c r="D7" s="14" t="s">
        <v>117</v>
      </c>
      <c r="E7" s="14"/>
      <c r="F7" s="23"/>
      <c r="G7" s="6" t="s">
        <v>1</v>
      </c>
      <c r="H7" s="13">
        <v>15</v>
      </c>
      <c r="I7" s="25"/>
      <c r="J7" s="31"/>
    </row>
    <row r="8" spans="2:10" ht="22.5" x14ac:dyDescent="0.2">
      <c r="B8" s="7">
        <f>1+B7</f>
        <v>2</v>
      </c>
      <c r="C8" s="15" t="s">
        <v>118</v>
      </c>
      <c r="D8" s="14" t="s">
        <v>140</v>
      </c>
      <c r="E8" s="14"/>
      <c r="F8" s="23"/>
      <c r="G8" s="6" t="s">
        <v>1</v>
      </c>
      <c r="H8" s="13">
        <v>15</v>
      </c>
      <c r="I8" s="25"/>
      <c r="J8" s="31"/>
    </row>
    <row r="9" spans="2:10" ht="27" customHeight="1" x14ac:dyDescent="0.2">
      <c r="C9" s="5"/>
      <c r="I9" s="85" t="s">
        <v>177</v>
      </c>
      <c r="J9" s="31"/>
    </row>
    <row r="10" spans="2:10" x14ac:dyDescent="0.2">
      <c r="C10" s="5"/>
    </row>
  </sheetData>
  <pageMargins left="0.7" right="0.7" top="0.75" bottom="0.75" header="0.3" footer="0.3"/>
  <pageSetup paperSize="9" scale="93" orientation="landscape" r:id="rId1"/>
  <ignoredErrors>
    <ignoredError sqref="C7:C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"/>
  <sheetViews>
    <sheetView tabSelected="1" zoomScaleNormal="100" workbookViewId="0">
      <selection activeCell="B5" sqref="B5:J10"/>
    </sheetView>
  </sheetViews>
  <sheetFormatPr defaultColWidth="9.140625" defaultRowHeight="12.75" x14ac:dyDescent="0.2"/>
  <cols>
    <col min="1" max="1" width="9.140625" style="5"/>
    <col min="2" max="2" width="6.7109375" style="5" customWidth="1"/>
    <col min="3" max="3" width="8.7109375" style="2" customWidth="1"/>
    <col min="4" max="4" width="35.7109375" style="5" customWidth="1"/>
    <col min="5" max="5" width="21.28515625" style="5" customWidth="1"/>
    <col min="6" max="6" width="28.7109375" style="5" customWidth="1"/>
    <col min="7" max="7" width="5.7109375" style="5" customWidth="1"/>
    <col min="8" max="9" width="10.7109375" style="5" customWidth="1"/>
    <col min="10" max="10" width="19.7109375" style="5" customWidth="1"/>
    <col min="11" max="16384" width="9.140625" style="5"/>
  </cols>
  <sheetData>
    <row r="1" spans="2:10" ht="13.5" customHeight="1" x14ac:dyDescent="0.2">
      <c r="C1" s="5"/>
    </row>
    <row r="2" spans="2:10" ht="13.5" customHeight="1" x14ac:dyDescent="0.2">
      <c r="C2" s="5"/>
    </row>
    <row r="3" spans="2:10" ht="13.5" customHeight="1" x14ac:dyDescent="0.25">
      <c r="B3" s="29">
        <v>10</v>
      </c>
      <c r="C3" s="30" t="s">
        <v>128</v>
      </c>
      <c r="D3" s="30"/>
      <c r="E3" s="30"/>
      <c r="F3" s="30"/>
    </row>
    <row r="4" spans="2:10" ht="13.5" customHeight="1" x14ac:dyDescent="0.2">
      <c r="B4" s="1"/>
      <c r="C4" s="24"/>
      <c r="D4" s="24"/>
      <c r="E4" s="24"/>
      <c r="F4" s="24"/>
    </row>
    <row r="5" spans="2:10" ht="56.25" x14ac:dyDescent="0.2">
      <c r="B5" s="21" t="s">
        <v>0</v>
      </c>
      <c r="C5" s="21" t="s">
        <v>2</v>
      </c>
      <c r="D5" s="21" t="s">
        <v>129</v>
      </c>
      <c r="E5" s="21" t="s">
        <v>207</v>
      </c>
      <c r="F5" s="21" t="s">
        <v>103</v>
      </c>
      <c r="G5" s="21" t="s">
        <v>130</v>
      </c>
      <c r="H5" s="21" t="s">
        <v>151</v>
      </c>
      <c r="I5" s="21" t="s">
        <v>153</v>
      </c>
      <c r="J5" s="21" t="s">
        <v>152</v>
      </c>
    </row>
    <row r="6" spans="2:10" x14ac:dyDescent="0.2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208</v>
      </c>
    </row>
    <row r="7" spans="2:10" ht="22.5" x14ac:dyDescent="0.2">
      <c r="B7" s="7">
        <v>1</v>
      </c>
      <c r="C7" s="15" t="s">
        <v>119</v>
      </c>
      <c r="D7" s="14" t="s">
        <v>141</v>
      </c>
      <c r="E7" s="14"/>
      <c r="F7" s="23"/>
      <c r="G7" s="6" t="s">
        <v>1</v>
      </c>
      <c r="H7" s="13">
        <v>10</v>
      </c>
      <c r="I7" s="25"/>
      <c r="J7" s="31"/>
    </row>
    <row r="8" spans="2:10" ht="22.5" x14ac:dyDescent="0.2">
      <c r="B8" s="7">
        <f>1+B7</f>
        <v>2</v>
      </c>
      <c r="C8" s="15" t="s">
        <v>120</v>
      </c>
      <c r="D8" s="14" t="s">
        <v>142</v>
      </c>
      <c r="E8" s="14"/>
      <c r="F8" s="23"/>
      <c r="G8" s="6" t="s">
        <v>1</v>
      </c>
      <c r="H8" s="13">
        <v>10</v>
      </c>
      <c r="I8" s="25"/>
      <c r="J8" s="31"/>
    </row>
    <row r="9" spans="2:10" ht="22.5" x14ac:dyDescent="0.2">
      <c r="B9" s="7">
        <f t="shared" ref="B9" si="0">1+B8</f>
        <v>3</v>
      </c>
      <c r="C9" s="15" t="s">
        <v>121</v>
      </c>
      <c r="D9" s="14" t="s">
        <v>143</v>
      </c>
      <c r="E9" s="14"/>
      <c r="F9" s="23"/>
      <c r="G9" s="6" t="s">
        <v>1</v>
      </c>
      <c r="H9" s="13">
        <v>10</v>
      </c>
      <c r="I9" s="25"/>
      <c r="J9" s="31"/>
    </row>
    <row r="10" spans="2:10" ht="25.5" customHeight="1" x14ac:dyDescent="0.2">
      <c r="C10" s="5"/>
      <c r="I10" s="25" t="s">
        <v>177</v>
      </c>
      <c r="J10" s="31"/>
    </row>
  </sheetData>
  <pageMargins left="0.7" right="0.7" top="0.75" bottom="0.75" header="0.3" footer="0.3"/>
  <pageSetup paperSize="9" scale="93" orientation="landscape" r:id="rId1"/>
  <ignoredErrors>
    <ignoredError sqref="C7:C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5"/>
  <sheetViews>
    <sheetView workbookViewId="0">
      <selection activeCell="B3" sqref="B3:F8"/>
    </sheetView>
  </sheetViews>
  <sheetFormatPr defaultRowHeight="12.75" x14ac:dyDescent="0.2"/>
  <cols>
    <col min="3" max="3" width="31.28515625" customWidth="1"/>
    <col min="4" max="4" width="30.7109375" customWidth="1"/>
    <col min="5" max="5" width="15.7109375" customWidth="1"/>
    <col min="6" max="6" width="30.7109375" style="2" customWidth="1"/>
  </cols>
  <sheetData>
    <row r="3" spans="2:6" ht="38.25" x14ac:dyDescent="0.2">
      <c r="B3" s="50" t="s">
        <v>154</v>
      </c>
      <c r="C3" s="50" t="s">
        <v>155</v>
      </c>
      <c r="D3" s="50" t="s">
        <v>160</v>
      </c>
      <c r="E3" s="50" t="s">
        <v>156</v>
      </c>
      <c r="F3" s="50" t="s">
        <v>159</v>
      </c>
    </row>
    <row r="4" spans="2:6" x14ac:dyDescent="0.2">
      <c r="B4" s="45">
        <v>1</v>
      </c>
      <c r="C4" s="45">
        <v>2</v>
      </c>
      <c r="D4" s="45">
        <v>3</v>
      </c>
      <c r="E4" s="45">
        <v>4</v>
      </c>
      <c r="F4" s="45" t="s">
        <v>157</v>
      </c>
    </row>
    <row r="5" spans="2:6" ht="24" customHeight="1" x14ac:dyDescent="0.25">
      <c r="B5" s="46">
        <v>1</v>
      </c>
      <c r="C5" s="47" t="s">
        <v>100</v>
      </c>
      <c r="D5" s="75"/>
      <c r="E5" s="75"/>
      <c r="F5" s="75"/>
    </row>
    <row r="6" spans="2:6" ht="25.5" customHeight="1" x14ac:dyDescent="0.25">
      <c r="B6" s="46">
        <v>2</v>
      </c>
      <c r="C6" s="47" t="s">
        <v>101</v>
      </c>
      <c r="D6" s="75"/>
      <c r="E6" s="75"/>
      <c r="F6" s="75"/>
    </row>
    <row r="7" spans="2:6" ht="20.25" customHeight="1" x14ac:dyDescent="0.25">
      <c r="B7" s="48">
        <v>3</v>
      </c>
      <c r="C7" s="49" t="s">
        <v>102</v>
      </c>
      <c r="D7" s="76"/>
      <c r="E7" s="75"/>
      <c r="F7" s="75"/>
    </row>
    <row r="8" spans="2:6" ht="24" customHeight="1" x14ac:dyDescent="0.25">
      <c r="B8" s="94" t="s">
        <v>158</v>
      </c>
      <c r="C8" s="94"/>
      <c r="D8" s="77"/>
      <c r="E8" s="77"/>
      <c r="F8" s="78"/>
    </row>
    <row r="10" spans="2:6" x14ac:dyDescent="0.2">
      <c r="B10" s="61" t="s">
        <v>162</v>
      </c>
      <c r="C10" s="5"/>
      <c r="D10" s="5"/>
      <c r="E10" s="5"/>
      <c r="F10" s="5"/>
    </row>
    <row r="11" spans="2:6" x14ac:dyDescent="0.2">
      <c r="B11" s="61" t="s">
        <v>163</v>
      </c>
      <c r="C11" s="62"/>
      <c r="D11" s="5"/>
      <c r="E11" s="5"/>
      <c r="F11" s="5"/>
    </row>
    <row r="12" spans="2:6" x14ac:dyDescent="0.2">
      <c r="B12" s="61" t="s">
        <v>164</v>
      </c>
      <c r="C12" s="5"/>
      <c r="D12" s="5"/>
      <c r="E12" s="5"/>
      <c r="F12" s="5"/>
    </row>
    <row r="13" spans="2:6" x14ac:dyDescent="0.2">
      <c r="B13" s="63" t="s">
        <v>165</v>
      </c>
      <c r="C13" s="5"/>
      <c r="D13" s="5"/>
      <c r="E13" s="5"/>
      <c r="F13" s="5"/>
    </row>
    <row r="14" spans="2:6" x14ac:dyDescent="0.2">
      <c r="B14" s="63" t="s">
        <v>206</v>
      </c>
      <c r="C14" s="5"/>
      <c r="D14" s="5"/>
      <c r="E14" s="5"/>
      <c r="F14" s="5"/>
    </row>
    <row r="15" spans="2:6" x14ac:dyDescent="0.2">
      <c r="B15" s="63" t="s">
        <v>173</v>
      </c>
      <c r="C15" s="5"/>
      <c r="D15" s="5"/>
      <c r="E15" s="5"/>
      <c r="F15" s="5"/>
    </row>
    <row r="16" spans="2:6" x14ac:dyDescent="0.2">
      <c r="B16" s="63" t="s">
        <v>215</v>
      </c>
      <c r="C16" s="5"/>
      <c r="D16" s="5"/>
      <c r="E16" s="5"/>
      <c r="F16" s="5"/>
    </row>
    <row r="17" spans="2:6" x14ac:dyDescent="0.2">
      <c r="B17" s="5"/>
      <c r="C17" s="5"/>
      <c r="D17" s="5"/>
      <c r="E17" s="5"/>
      <c r="F17" s="5"/>
    </row>
    <row r="18" spans="2:6" x14ac:dyDescent="0.2">
      <c r="B18" s="5"/>
      <c r="C18" s="5"/>
      <c r="D18" s="5"/>
      <c r="E18" s="5"/>
      <c r="F18" s="5"/>
    </row>
    <row r="19" spans="2:6" x14ac:dyDescent="0.2">
      <c r="B19" s="5"/>
      <c r="C19" s="5"/>
      <c r="D19" s="5"/>
      <c r="E19" s="5"/>
      <c r="F19" s="5"/>
    </row>
    <row r="20" spans="2:6" x14ac:dyDescent="0.2">
      <c r="B20" s="5"/>
      <c r="C20" s="64" t="s">
        <v>166</v>
      </c>
      <c r="D20" s="64" t="s">
        <v>167</v>
      </c>
      <c r="E20" s="90" t="s">
        <v>168</v>
      </c>
      <c r="F20" s="90"/>
    </row>
    <row r="21" spans="2:6" x14ac:dyDescent="0.2">
      <c r="B21" s="5"/>
      <c r="C21" s="65" t="s">
        <v>169</v>
      </c>
      <c r="D21" s="5"/>
      <c r="E21" s="91" t="s">
        <v>170</v>
      </c>
      <c r="F21" s="91"/>
    </row>
    <row r="22" spans="2:6" x14ac:dyDescent="0.2">
      <c r="B22" s="5"/>
      <c r="C22" s="66"/>
      <c r="D22" s="5"/>
      <c r="E22" s="92" t="s">
        <v>171</v>
      </c>
      <c r="F22" s="92"/>
    </row>
    <row r="23" spans="2:6" x14ac:dyDescent="0.2">
      <c r="B23" s="5"/>
      <c r="C23" s="5"/>
      <c r="D23" s="64"/>
      <c r="E23" s="93" t="s">
        <v>172</v>
      </c>
      <c r="F23" s="93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</sheetData>
  <mergeCells count="5">
    <mergeCell ref="E20:F20"/>
    <mergeCell ref="E21:F21"/>
    <mergeCell ref="E22:F22"/>
    <mergeCell ref="E23:F23"/>
    <mergeCell ref="B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S1_1 Kompaktni MTE</vt:lpstr>
      <vt:lpstr>S1_2 Razstavljivi MTE </vt:lpstr>
      <vt:lpstr>S1_3 Rezervni deli za MTE</vt:lpstr>
      <vt:lpstr>S2_4 Stanovanjski VHV </vt:lpstr>
      <vt:lpstr>S2_5 Večtokovni VHV  </vt:lpstr>
      <vt:lpstr>S2_6 Volumetrični VHV  </vt:lpstr>
      <vt:lpstr>S2_7 Enotokovni VMV </vt:lpstr>
      <vt:lpstr>S3_8 Stanovanjski  VTSV</vt:lpstr>
      <vt:lpstr>S3_9 Volumetrični  VTSV </vt:lpstr>
      <vt:lpstr>S3_10 Večtokovni  VTSV  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Mateja Zager</cp:lastModifiedBy>
  <cp:lastPrinted>2017-07-27T06:14:02Z</cp:lastPrinted>
  <dcterms:created xsi:type="dcterms:W3CDTF">2013-02-27T11:33:39Z</dcterms:created>
  <dcterms:modified xsi:type="dcterms:W3CDTF">2020-09-25T12:33:19Z</dcterms:modified>
</cp:coreProperties>
</file>